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440" windowHeight="7995" activeTab="3"/>
  </bookViews>
  <sheets>
    <sheet name="Приложение 1" sheetId="1" r:id="rId1"/>
    <sheet name="Приложение 2" sheetId="3" r:id="rId2"/>
    <sheet name="Приложение 3" sheetId="2" r:id="rId3"/>
    <sheet name="Приложение 4" sheetId="9" r:id="rId4"/>
  </sheets>
  <calcPr calcId="124519"/>
</workbook>
</file>

<file path=xl/calcChain.xml><?xml version="1.0" encoding="utf-8"?>
<calcChain xmlns="http://schemas.openxmlformats.org/spreadsheetml/2006/main">
  <c r="I80" i="3"/>
  <c r="I81"/>
  <c r="I82"/>
  <c r="I83"/>
  <c r="I84"/>
  <c r="I85"/>
  <c r="F15" i="1"/>
  <c r="E17" i="9"/>
  <c r="D35" i="2"/>
  <c r="C35"/>
  <c r="E31"/>
  <c r="E32"/>
  <c r="D32"/>
  <c r="D31"/>
  <c r="C32"/>
  <c r="C31"/>
  <c r="D28"/>
  <c r="C28"/>
  <c r="E28" s="1"/>
  <c r="D26"/>
  <c r="C26"/>
  <c r="E17"/>
  <c r="H13" i="3"/>
  <c r="G13"/>
  <c r="H89"/>
  <c r="H90"/>
  <c r="G89"/>
  <c r="H14"/>
  <c r="G14"/>
  <c r="I99"/>
  <c r="I100"/>
  <c r="I101"/>
  <c r="I102"/>
  <c r="I103"/>
  <c r="H98"/>
  <c r="H99"/>
  <c r="H100"/>
  <c r="H101"/>
  <c r="H102"/>
  <c r="G97"/>
  <c r="G98"/>
  <c r="G99"/>
  <c r="G100"/>
  <c r="G101"/>
  <c r="G102"/>
  <c r="H80" l="1"/>
  <c r="H81"/>
  <c r="H82"/>
  <c r="H83"/>
  <c r="H84"/>
  <c r="G84"/>
  <c r="H75"/>
  <c r="G75"/>
  <c r="H76"/>
  <c r="I76" s="1"/>
  <c r="I77"/>
  <c r="G77"/>
  <c r="G76" s="1"/>
  <c r="H59"/>
  <c r="H67"/>
  <c r="G67"/>
  <c r="H69"/>
  <c r="I70"/>
  <c r="G69"/>
  <c r="G59"/>
  <c r="I63"/>
  <c r="H60"/>
  <c r="G60"/>
  <c r="I61"/>
  <c r="I34"/>
  <c r="G33"/>
  <c r="G30" s="1"/>
  <c r="I30" s="1"/>
  <c r="G83" l="1"/>
  <c r="G82" s="1"/>
  <c r="G81"/>
  <c r="G80"/>
  <c r="G29"/>
  <c r="I29" s="1"/>
  <c r="I69"/>
  <c r="I33"/>
  <c r="G32"/>
  <c r="I32" s="1"/>
  <c r="G31"/>
  <c r="I31" s="1"/>
  <c r="F16" i="1" l="1"/>
  <c r="E15"/>
  <c r="D15"/>
  <c r="F19" l="1"/>
  <c r="F24"/>
  <c r="D31"/>
  <c r="F33"/>
  <c r="F32"/>
  <c r="F22"/>
  <c r="H97" i="3" l="1"/>
  <c r="I60"/>
  <c r="E31" i="1" l="1"/>
  <c r="I98" i="3"/>
  <c r="I110"/>
  <c r="I112"/>
  <c r="I114"/>
  <c r="I79"/>
  <c r="H113"/>
  <c r="H111"/>
  <c r="H109"/>
  <c r="H95"/>
  <c r="H93"/>
  <c r="H91"/>
  <c r="H78"/>
  <c r="H62"/>
  <c r="H54"/>
  <c r="H53" s="1"/>
  <c r="H48"/>
  <c r="H40"/>
  <c r="H39" s="1"/>
  <c r="H38" s="1"/>
  <c r="H25"/>
  <c r="H24" s="1"/>
  <c r="H19"/>
  <c r="G113"/>
  <c r="G111"/>
  <c r="G109"/>
  <c r="G95"/>
  <c r="G93"/>
  <c r="G91"/>
  <c r="G78"/>
  <c r="G74" s="1"/>
  <c r="G73" s="1"/>
  <c r="G72" s="1"/>
  <c r="G71" s="1"/>
  <c r="G66"/>
  <c r="G65" s="1"/>
  <c r="G64" s="1"/>
  <c r="G62"/>
  <c r="G58" s="1"/>
  <c r="G57" s="1"/>
  <c r="G55"/>
  <c r="G54" s="1"/>
  <c r="G53" s="1"/>
  <c r="G52" s="1"/>
  <c r="G51" s="1"/>
  <c r="G50" s="1"/>
  <c r="G48"/>
  <c r="G47" s="1"/>
  <c r="G46" s="1"/>
  <c r="G45" s="1"/>
  <c r="G44" s="1"/>
  <c r="I42"/>
  <c r="I41"/>
  <c r="G40"/>
  <c r="G39" s="1"/>
  <c r="G38" s="1"/>
  <c r="G37" s="1"/>
  <c r="G36" s="1"/>
  <c r="G35" s="1"/>
  <c r="I28"/>
  <c r="I27"/>
  <c r="I26"/>
  <c r="G19"/>
  <c r="G18" s="1"/>
  <c r="G17" s="1"/>
  <c r="G16" s="1"/>
  <c r="G15" s="1"/>
  <c r="G43" l="1"/>
  <c r="G56"/>
  <c r="G90"/>
  <c r="G88" s="1"/>
  <c r="G87" s="1"/>
  <c r="G86" s="1"/>
  <c r="G108"/>
  <c r="G107" s="1"/>
  <c r="G106" s="1"/>
  <c r="I93"/>
  <c r="I111"/>
  <c r="I109"/>
  <c r="H108"/>
  <c r="I95"/>
  <c r="I113"/>
  <c r="I40"/>
  <c r="I19"/>
  <c r="H74"/>
  <c r="I75"/>
  <c r="I38"/>
  <c r="H37"/>
  <c r="I53"/>
  <c r="H52"/>
  <c r="I20"/>
  <c r="I39"/>
  <c r="I54"/>
  <c r="I78"/>
  <c r="I68"/>
  <c r="I96"/>
  <c r="I94"/>
  <c r="I92"/>
  <c r="I97"/>
  <c r="H18"/>
  <c r="H23"/>
  <c r="I48"/>
  <c r="I62"/>
  <c r="I55"/>
  <c r="I49"/>
  <c r="I91"/>
  <c r="H47"/>
  <c r="G25"/>
  <c r="G24" s="1"/>
  <c r="G23" s="1"/>
  <c r="G22" s="1"/>
  <c r="G21" s="1"/>
  <c r="C34" i="2" l="1"/>
  <c r="G105" i="3"/>
  <c r="G104" s="1"/>
  <c r="I89"/>
  <c r="I90"/>
  <c r="G115"/>
  <c r="D22" i="9" s="1"/>
  <c r="I67" i="3"/>
  <c r="H66"/>
  <c r="I18"/>
  <c r="H17"/>
  <c r="H51"/>
  <c r="I52"/>
  <c r="H36"/>
  <c r="I37"/>
  <c r="H73"/>
  <c r="I74"/>
  <c r="I25"/>
  <c r="C29" i="2"/>
  <c r="C30"/>
  <c r="I108" i="3"/>
  <c r="H107"/>
  <c r="I23"/>
  <c r="H22"/>
  <c r="I24"/>
  <c r="I59"/>
  <c r="H58"/>
  <c r="I47"/>
  <c r="H46"/>
  <c r="H88" l="1"/>
  <c r="H72"/>
  <c r="H71" s="1"/>
  <c r="I73"/>
  <c r="I36"/>
  <c r="H35"/>
  <c r="I35" s="1"/>
  <c r="I51"/>
  <c r="H50"/>
  <c r="I50" s="1"/>
  <c r="I22"/>
  <c r="H21"/>
  <c r="I21" s="1"/>
  <c r="I107"/>
  <c r="H106"/>
  <c r="I17"/>
  <c r="H16"/>
  <c r="H15" s="1"/>
  <c r="I66"/>
  <c r="H65"/>
  <c r="H64" s="1"/>
  <c r="I58"/>
  <c r="H57"/>
  <c r="H45"/>
  <c r="I46"/>
  <c r="F30" i="1"/>
  <c r="F27"/>
  <c r="F28"/>
  <c r="F29"/>
  <c r="F18"/>
  <c r="F20"/>
  <c r="F37"/>
  <c r="F36"/>
  <c r="F35"/>
  <c r="F34"/>
  <c r="E26"/>
  <c r="D26"/>
  <c r="H87" i="3" l="1"/>
  <c r="I88"/>
  <c r="I71"/>
  <c r="I72"/>
  <c r="I65"/>
  <c r="I64"/>
  <c r="I16"/>
  <c r="I106"/>
  <c r="H105"/>
  <c r="I57"/>
  <c r="H44"/>
  <c r="H43" s="1"/>
  <c r="I45"/>
  <c r="F26" i="1"/>
  <c r="E38"/>
  <c r="E18" i="9" s="1"/>
  <c r="F31" i="1"/>
  <c r="H86" i="3" l="1"/>
  <c r="I87"/>
  <c r="H56"/>
  <c r="I56" s="1"/>
  <c r="I105"/>
  <c r="H104"/>
  <c r="I15"/>
  <c r="I44"/>
  <c r="F17" i="1"/>
  <c r="D29" i="2" l="1"/>
  <c r="D30" s="1"/>
  <c r="I86" i="3"/>
  <c r="I14"/>
  <c r="I13"/>
  <c r="H115"/>
  <c r="D34" i="2"/>
  <c r="I104" i="3"/>
  <c r="I43"/>
  <c r="F25" i="1"/>
  <c r="E22" i="9" l="1"/>
  <c r="I115" i="3"/>
  <c r="F23" i="1"/>
  <c r="F21" l="1"/>
  <c r="D16" i="2"/>
  <c r="D38" i="1" l="1"/>
  <c r="D18" i="9" s="1"/>
  <c r="C33" i="2"/>
  <c r="D22"/>
  <c r="D25"/>
  <c r="D24"/>
  <c r="D21"/>
  <c r="D19"/>
  <c r="D18"/>
  <c r="D15"/>
  <c r="D14" s="1"/>
  <c r="D20" l="1"/>
  <c r="D27"/>
  <c r="F38" i="1"/>
  <c r="D23" i="2"/>
  <c r="C27" l="1"/>
  <c r="C24"/>
  <c r="C16"/>
  <c r="E16" s="1"/>
  <c r="E20" i="9"/>
  <c r="E21"/>
  <c r="E19"/>
  <c r="D20"/>
  <c r="D19"/>
  <c r="D21"/>
  <c r="E26" i="2" l="1"/>
  <c r="E27"/>
  <c r="C25"/>
  <c r="E25" s="1"/>
  <c r="E24"/>
  <c r="C22"/>
  <c r="E22" s="1"/>
  <c r="C21"/>
  <c r="C15"/>
  <c r="E21" l="1"/>
  <c r="C20"/>
  <c r="E20" s="1"/>
  <c r="C23"/>
  <c r="E23" s="1"/>
  <c r="E25" i="9"/>
  <c r="E24"/>
  <c r="E23"/>
  <c r="E30" i="2"/>
  <c r="D33"/>
  <c r="E34"/>
  <c r="C19"/>
  <c r="E19" s="1"/>
  <c r="C18"/>
  <c r="E18" s="1"/>
  <c r="C14"/>
  <c r="E15"/>
  <c r="E33" l="1"/>
  <c r="E29"/>
  <c r="E26" i="9"/>
  <c r="E14" i="2"/>
  <c r="E35" l="1"/>
  <c r="D17" i="9"/>
  <c r="D23"/>
  <c r="D24"/>
  <c r="D25"/>
  <c r="D26" l="1"/>
</calcChain>
</file>

<file path=xl/sharedStrings.xml><?xml version="1.0" encoding="utf-8"?>
<sst xmlns="http://schemas.openxmlformats.org/spreadsheetml/2006/main" count="559" uniqueCount="247">
  <si>
    <t>Код бюджетной классификации Российской федерации</t>
  </si>
  <si>
    <t>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</si>
  <si>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</si>
  <si>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</si>
  <si>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</si>
  <si>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</si>
  <si>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</si>
  <si>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</si>
  <si>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</si>
  <si>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</si>
  <si>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</si>
  <si>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Единый сельскохозяйственный налог</t>
  </si>
  <si>
    <t>1 05 03010 01 0000 110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</si>
  <si>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</si>
  <si>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</si>
  <si>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1 06 06033 10 0000 110</t>
  </si>
  <si>
    <t>Земельный налог с организаций, обладающих земельным участком, расположенным в границах сельских 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</si>
  <si>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</si>
  <si>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</si>
  <si>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</si>
  <si>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</si>
  <si>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</si>
  <si>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</si>
  <si>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2 02 15001 10 0000 151</t>
  </si>
  <si>
    <t>Дотации бюджетам сельских поселений на выравнивание бюджетной обеспеченности</t>
  </si>
  <si>
    <t>2 02 15002 10 0000 151</t>
  </si>
  <si>
    <t>Дотации бюджетам сельских поселений на поддержку мер по обеспечению сбалансированности бюджетов</t>
  </si>
  <si>
    <t>2 02 35118 10 0000 151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</si>
  <si>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</si>
  <si>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</si>
  <si>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Наименование разделов и подразделов</t>
  </si>
  <si>
    <t xml:space="preserve">   Код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</si>
  <si>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</si>
  <si>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</si>
  <si>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</si>
  <si>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оборона</t>
  </si>
  <si>
    <t>Мобилизационная и вневойсковая 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</si>
  <si>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</si>
  <si>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</si>
  <si>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 национальной безопасности  и правоохранительной деятельности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</si>
  <si>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</si>
  <si>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</si>
  <si>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</si>
  <si>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</si>
  <si>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</si>
  <si>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Культура, кинематография</t>
  </si>
  <si>
    <t>Культура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</si>
  <si>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</si>
  <si>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</si>
  <si>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ИТОГО   РАСХОДОВ</t>
  </si>
  <si>
    <t xml:space="preserve"> ( тыс. рублей)</t>
  </si>
  <si>
    <t xml:space="preserve">       (тысяч рублей)</t>
  </si>
  <si>
    <t>Наименование</t>
  </si>
  <si>
    <t>ЦСР</t>
  </si>
  <si>
    <t>ВР</t>
  </si>
  <si>
    <t>31.0.00.00000</t>
  </si>
  <si>
    <t>31.1.00.00000</t>
  </si>
  <si>
    <t>Основные мероприятия «Содержание органов местного самоуправления»</t>
  </si>
  <si>
    <t>31.1.01.00000</t>
  </si>
  <si>
    <t>Глава муниципального образования</t>
  </si>
  <si>
    <t>31.1.01.10010</t>
  </si>
  <si>
    <t>Расходы на выплаты персоналу государственных (муниципальных) органов</t>
  </si>
  <si>
    <t>Центральный аппарат</t>
  </si>
  <si>
    <t>31.1.01.10020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</si>
  <si>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</si>
  <si>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</si>
  <si>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</si>
  <si>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</si>
  <si>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31.1.01.51180</t>
  </si>
  <si>
    <t>31.3.00.00000</t>
  </si>
  <si>
    <t>Основные мероприятия «Разработка и утверждение комплекса мер по обеспечению пожарной безопасности муниципальных учреждений и жилищного фонда»</t>
  </si>
  <si>
    <t>31.3.01.00000</t>
  </si>
  <si>
    <t>Разработка и утверждение комплекса мер по обеспечению пожарной безопасности муниципальных учреждений и жилищного фонда</t>
  </si>
  <si>
    <t>31.3.01.60080</t>
  </si>
  <si>
    <t>Другие вопросы в области национальной безопасности и правоохранительной деятельности</t>
  </si>
  <si>
    <t>Основные мероприятия «Прочие мероприятия в области национальной безопасности и правоохранительной деятельности»</t>
  </si>
  <si>
    <t>31.3.02.00000</t>
  </si>
  <si>
    <t>Прочие мероприятия в области национальной безопасности и правоохранительной деятельности</t>
  </si>
  <si>
    <t>31.3.02.60090</t>
  </si>
  <si>
    <t>32.0.00.00000</t>
  </si>
  <si>
    <t>32.1.00.00000</t>
  </si>
  <si>
    <t>Содержание автомобильных дорог и инженерных сооружений на них в границах поселений</t>
  </si>
  <si>
    <t>32.1.01.60110</t>
  </si>
  <si>
    <t>31.4.00.00000</t>
  </si>
  <si>
    <t>Основные мероприятия «Подготовка документов для внесения в государственный кадастр недвижимости сведений о границах муниципальных образований, границ населенных пунктов, территориальных зонах, зонах с особыми условиями использования территорий»</t>
  </si>
  <si>
    <t>31.4.03.00000</t>
  </si>
  <si>
    <t>31.4.03.60280</t>
  </si>
  <si>
    <t>33.0.00.00000</t>
  </si>
  <si>
    <t>Подпрограмма «Комплексное развитие коммунальной инфраструктуры»</t>
  </si>
  <si>
    <t>33.2.00.00000</t>
  </si>
  <si>
    <t>Основное мероприятие «Мероприятия в области коммунального хозяйства»</t>
  </si>
  <si>
    <t>33.2.01.00000</t>
  </si>
  <si>
    <t>Содержание объектов коммунального хозяйства</t>
  </si>
  <si>
    <t>33.2.01.60160</t>
  </si>
  <si>
    <t>31.5.00.00000</t>
  </si>
  <si>
    <t>Основные мероприятия «Организация и обеспечение досуга жителей поселения услугами организаций культуры»</t>
  </si>
  <si>
    <t>31.5.01.00000</t>
  </si>
  <si>
    <t>Дома культуры и другие учреждения культуры (за исключением библиотек, музеев, театров, концертных и других организаций исполнительских искусств)</t>
  </si>
  <si>
    <t>31.5.01.60220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</si>
  <si>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значения, в соответствии с заключенными соглашениями (услуги организации культуры)</t>
  </si>
  <si>
    <t>31.5.01.61020</t>
  </si>
  <si>
    <t>Основное мероприятие "Содержание органов местного самоуправления"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</si>
  <si>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(внешний муниципальный финансовый контроль)</t>
  </si>
  <si>
    <t>31.1.01.61010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</si>
  <si>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(составление проекта бюджета поселения, исполнение бюджета поселения, осуществление контроля за его исполнением, составление отчета об исполнении бюджета поселения)</t>
  </si>
  <si>
    <t>31.1.01.61040</t>
  </si>
  <si>
    <t>ИТОГО</t>
  </si>
  <si>
    <t>01</t>
  </si>
  <si>
    <t>02</t>
  </si>
  <si>
    <t>04</t>
  </si>
  <si>
    <t>03</t>
  </si>
  <si>
    <t>05</t>
  </si>
  <si>
    <t>08</t>
  </si>
  <si>
    <t>0100</t>
  </si>
  <si>
    <t>0102</t>
  </si>
  <si>
    <t>0104</t>
  </si>
  <si>
    <t>0200</t>
  </si>
  <si>
    <t>0203</t>
  </si>
  <si>
    <t>0300</t>
  </si>
  <si>
    <t>0310</t>
  </si>
  <si>
    <t>0314</t>
  </si>
  <si>
    <t>0400</t>
  </si>
  <si>
    <t>0409</t>
  </si>
  <si>
    <t>0412</t>
  </si>
  <si>
    <t>0500</t>
  </si>
  <si>
    <t>0502</t>
  </si>
  <si>
    <t>0800</t>
  </si>
  <si>
    <t>0801</t>
  </si>
  <si>
    <t>Увеличение прочих остатков денежных средств бюджетов сельских поселений</t>
  </si>
  <si>
    <t>Приложение  1</t>
  </si>
  <si>
    <r>
      <t xml:space="preserve">                                                        (</t>
    </r>
    <r>
      <rPr>
        <sz val="10"/>
        <color theme="1"/>
        <rFont val="Times New Roman"/>
        <family val="1"/>
        <charset val="204"/>
      </rPr>
      <t>тыс. рублей)</t>
    </r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</si>
  <si>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</si>
  <si>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</si>
  <si>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</si>
  <si>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</si>
  <si>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(по формированию и обеспечению деятельности комиссии по соблюдению требований к служебному поведению муниципальных служащих и урегулированию конфликта интересов)</t>
  </si>
  <si>
    <t>31.1.01.61050</t>
  </si>
  <si>
    <t>Приложение  4</t>
  </si>
  <si>
    <t xml:space="preserve">муниципального образования </t>
  </si>
  <si>
    <t xml:space="preserve">к решению Совета депутатов </t>
  </si>
  <si>
    <t>Наименование  показателя</t>
  </si>
  <si>
    <t>Код источников финансирования по бюджетной классификации</t>
  </si>
  <si>
    <t>Источники внутреннего финансирования дефицитов бюджетов</t>
  </si>
  <si>
    <t>Изменение остатков средств на счетах по учету средств        бюджета</t>
  </si>
  <si>
    <t>Увеличение прочих остатков  денежных  средств бюджетов</t>
  </si>
  <si>
    <t>Уменьшение  прочих остатков  денежных средств бюджетов</t>
  </si>
  <si>
    <t>Уменьшение  прочих остатков  денежных средств бюджетов сельских поселений</t>
  </si>
  <si>
    <t>Источники финансирования дефицита бюджета - всего</t>
  </si>
  <si>
    <t>000 01 00 00 00 00 0000 000</t>
  </si>
  <si>
    <t>000 01 05 00 00 00 0000 000</t>
  </si>
  <si>
    <t>000 01 05 00 00 00 0000 500</t>
  </si>
  <si>
    <t>000 01 05 02 00 00 0000 500</t>
  </si>
  <si>
    <t>000 01 05 02 01 00 0000 510</t>
  </si>
  <si>
    <t>000 01 05 02 01 10 0000 510</t>
  </si>
  <si>
    <t>000 01 05 00 00 00 0000 600</t>
  </si>
  <si>
    <t>000 01 05 02 00 00 0000 600</t>
  </si>
  <si>
    <t>000 01 05 02 01 00 0000 610</t>
  </si>
  <si>
    <t>000 01 05 02 01 10 0000 610</t>
  </si>
  <si>
    <t xml:space="preserve">                                                                                                                                               (тысяч рублей)</t>
  </si>
  <si>
    <t>Код администратора поступлений</t>
  </si>
  <si>
    <t>Наименование показателя</t>
  </si>
  <si>
    <t>% исполнения</t>
  </si>
  <si>
    <t>Федеральное казначейство</t>
  </si>
  <si>
    <t>Федеральная налоговая служба</t>
  </si>
  <si>
    <t>Итого</t>
  </si>
  <si>
    <t xml:space="preserve">                                                                                                                                                 Приложение № 2</t>
  </si>
  <si>
    <t>КВСР</t>
  </si>
  <si>
    <t>КФСР</t>
  </si>
  <si>
    <t>Утвержденный бюджет</t>
  </si>
  <si>
    <t>Исполнено</t>
  </si>
  <si>
    <t>Приложение № 3</t>
  </si>
  <si>
    <t xml:space="preserve">Уточненный бюджет        </t>
  </si>
  <si>
    <t>Утвержденные бюджетные назначения</t>
  </si>
  <si>
    <t>1403</t>
  </si>
  <si>
    <t xml:space="preserve">Новоюласенский сельсовет </t>
  </si>
  <si>
    <t xml:space="preserve">Исполнение доходов бюджета муниципального образования Новоюласенский сельсовет </t>
  </si>
  <si>
    <t>Администрация Новоюласенский сельсовет</t>
  </si>
  <si>
    <t>018</t>
  </si>
  <si>
    <t>Прочие безвозмездные поступления в бюджеты сельских поселений</t>
  </si>
  <si>
    <t>1 13 02995 10 0000 130</t>
  </si>
  <si>
    <t>Прочие доходы от компенсации затрат бюджетов сельских поселений</t>
  </si>
  <si>
    <t xml:space="preserve">                                                                                                 Новоюласенский сельсовет </t>
  </si>
  <si>
    <t>Администрация Новоюласенского сельсовета</t>
  </si>
  <si>
    <t>Муниципальная программа «Устойчивое развитие территории муниципального образования Новоюласенский сельсовет Красногвардейского района Оренбургской области»</t>
  </si>
  <si>
    <t>Подпрограмма «Обеспечение реализации муниципальной программы «Устойчивое развитие территории муниципального образования Новоюласенский сельсовет Красногвардейского района Оренбургской области»</t>
  </si>
  <si>
    <t>Подпрограмма «Обеспечение безопасности жизнедеятельности населения в  муниципальном образовании Новоюласенский сельсовет Красногвардейского района Оренбургской области»</t>
  </si>
  <si>
    <t>Подпрограмма «Обеспечение безопасности жизнедеятельности населения муниципального образования Новоюласенский сельсовет Красногвардейского района Оренбургской области»</t>
  </si>
  <si>
    <t>Муниципальная программа «Комплексное развитие транспортной инфраструктуры муниципального образования Новоюласенский сельсовет Красногвардейского района Оренбургской области»</t>
  </si>
  <si>
    <t>Подпрограмма «Содержание и ремонт автомобильных дорог общего пользования местного значения в муниципальном образовании Новоюласенский сельсовет Красногвардейского района Оренбургской области»</t>
  </si>
  <si>
    <t>Подпрограмма «Развитие системы градорегулирования в муниципальном образовании Новоюласенский сельсовет Красногвардейского района Оренбургской области»</t>
  </si>
  <si>
    <t>Муниципальная программа «Комплексное развитие жилищно-коммунальной инфраструктуры муниципального образования Новоюласенский  сельсовет»</t>
  </si>
  <si>
    <t>Подпрограмма «Развитие культуры в муниципальном образовании Новоюласенский сельсовет Красногвардейского района Оренбургской области»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</si>
  <si>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значения, в соответствии с заключенными соглашениями (библиотеки)</t>
  </si>
  <si>
    <t>Муниципальная программа "Устойчивое развитие  территории муниципального образования Новоюласенский сельсовет Красногвардейского района Оренбургской области"</t>
  </si>
  <si>
    <t>Подпрограмма "Обеспечение реализации муниципальной Программы "Устойчивое развитие территории  муниципального образования Новоюласенский сельсовет Красногвардейского района Оренбургской области"</t>
  </si>
  <si>
    <t>31.5.01.61030</t>
  </si>
  <si>
    <t>муниципального образования Новоюласенский сельсовет по кодам</t>
  </si>
  <si>
    <t>Администрация муниципального образования Новоюласенский сельсовет</t>
  </si>
  <si>
    <t>1 01 02030 01 0000110</t>
  </si>
  <si>
    <t>Налог на доходы физических лиц, полученных физическими лицами в соответствии  со статьей 228 Налогового кодекса РФ</t>
  </si>
  <si>
    <t>Основное мероприятие "Содержание и ремонт автомобильных дорог общего пользования местного значения в муниципальном образовании"</t>
  </si>
  <si>
    <t xml:space="preserve">Исполнение источников   финансирования  дефицита бюджетов </t>
  </si>
  <si>
    <t>Код главного администратора источников финансирования дефицитов бюджетов муниципального образования</t>
  </si>
  <si>
    <t>2 02 29999 10 9000 150</t>
  </si>
  <si>
    <t>Субсидии бюджетам сельских поселений на реализацию проектов развития общественной инфраструктуры, основанных на местных инициативах</t>
  </si>
  <si>
    <t>2 07 05030 10 0000 150</t>
  </si>
  <si>
    <t xml:space="preserve"> по  кодам классификации доходов бюджета в 2020 году </t>
  </si>
  <si>
    <t xml:space="preserve">Исполнение
расходов бюджета муниципального образования Новоюласенский сельсовет 
по ведомственной структуре  расходов бюджета  в 2020 году
</t>
  </si>
  <si>
    <t xml:space="preserve">Исполнение 
расходов бюджета муниципального образования
 Новоюласенский сельсовет по разделам
 и подразделам классификации расходов бюджетов в 2020 году
</t>
  </si>
  <si>
    <t xml:space="preserve"> классификации источников финансирования дефицита бюджетов в 2020 году</t>
  </si>
  <si>
    <t>Уточненный бюджет на 2020 год</t>
  </si>
  <si>
    <t>Исполнено в 2020 году</t>
  </si>
  <si>
    <t>2 02 49999 10 0000 150</t>
  </si>
  <si>
    <t>Прочие межбюджетные трансферты, передаваемые бюджетам сельских поселений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</si>
  <si>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</si>
  <si>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</si>
  <si>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Обеспечение проведения выборов и референдумов</t>
  </si>
  <si>
    <t>Проведение выборов в муниципальном образовании</t>
  </si>
  <si>
    <t>31.1.01.60340</t>
  </si>
  <si>
    <t>Специальные расходы</t>
  </si>
  <si>
    <t>0107</t>
  </si>
  <si>
    <t>32.1.00.60100</t>
  </si>
  <si>
    <t>Подготовка документов для внесения в Единый государственный реестр недвижимости сведений о границах муниципальных образований, границах населенных пунктов, территориальных зонах, зонах с особыми условиями использования территорий</t>
  </si>
  <si>
    <t>31.4.03.S0820</t>
  </si>
  <si>
    <t>Капитальный ремонт и ремонт объектов коммунальной инфраструктуры</t>
  </si>
  <si>
    <t>33.2.01.60150</t>
  </si>
  <si>
    <t>Благоустройство</t>
  </si>
  <si>
    <t>Муниципальная программа «Комплексное развитие жилищно-коммунальной инфраструктуры муниципального образования Новоюласенский сельсовет Красногвардейского района Оренбургской области»</t>
  </si>
  <si>
    <t>Подпрограмма "Повышение уровня благоустройства на территории муниципального образования Новоюласенский  сельсовет Красногвардейского района Оренбургской области"</t>
  </si>
  <si>
    <t>33.3.00.00000</t>
  </si>
  <si>
    <t>Основное мероприятие "Мероприятия по повышению уровня благоустройства на территории муниципального образования"</t>
  </si>
  <si>
    <t>33.3.01.00000</t>
  </si>
  <si>
    <t>Прочие мероприятия по благоустройству городских округов и поселений</t>
  </si>
  <si>
    <t>33.3.01.60200</t>
  </si>
  <si>
    <t>014</t>
  </si>
  <si>
    <t>0503</t>
  </si>
  <si>
    <t>Здравоохранение</t>
  </si>
  <si>
    <t>Санитарно-эпидемиологическое благополучие</t>
  </si>
  <si>
    <t>Муниципальная программа "Устойчивое развитие территории муниципального образования"</t>
  </si>
  <si>
    <t>Подрограмма "Обеспечение реализации муниципальной программы "Устойчивое развитие территории муниципального образования"</t>
  </si>
  <si>
    <t>Основное мероприятие "Предупреждение и ликвидация чрезвычайных ситуаций"</t>
  </si>
  <si>
    <t>31.1.05.00000</t>
  </si>
  <si>
    <t>Средства резервного фонда администрации района</t>
  </si>
  <si>
    <t>31.1.05.00050</t>
  </si>
  <si>
    <t>0900</t>
  </si>
  <si>
    <t>0907</t>
  </si>
  <si>
    <t>от 25 июня 2021г.   № 9/1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</si>
</sst>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%"/>
  </numFmts>
  <fonts count="2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136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right"/>
    </xf>
    <xf numFmtId="0" fontId="8" fillId="0" borderId="1" xfId="0" applyFont="1" applyBorder="1"/>
    <xf numFmtId="0" fontId="1" fillId="0" borderId="1" xfId="0" applyFont="1" applyBorder="1" applyAlignment="1">
      <alignment vertical="top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justify" vertical="top" wrapText="1"/>
    </xf>
    <xf numFmtId="164" fontId="8" fillId="0" borderId="1" xfId="0" applyNumberFormat="1" applyFont="1" applyBorder="1"/>
    <xf numFmtId="164" fontId="9" fillId="0" borderId="1" xfId="0" applyNumberFormat="1" applyFont="1" applyBorder="1"/>
    <xf numFmtId="0" fontId="12" fillId="0" borderId="1" xfId="0" applyFont="1" applyBorder="1"/>
    <xf numFmtId="0" fontId="3" fillId="0" borderId="1" xfId="0" applyFont="1" applyFill="1" applyBorder="1" applyAlignment="1">
      <alignment vertical="top" wrapText="1"/>
    </xf>
    <xf numFmtId="164" fontId="12" fillId="0" borderId="1" xfId="0" applyNumberFormat="1" applyFont="1" applyBorder="1"/>
    <xf numFmtId="165" fontId="1" fillId="0" borderId="1" xfId="1" applyNumberFormat="1" applyFont="1" applyFill="1" applyBorder="1" applyAlignment="1">
      <alignment horizontal="center" vertical="top" wrapText="1"/>
    </xf>
    <xf numFmtId="165" fontId="3" fillId="0" borderId="1" xfId="1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justify" vertical="top" wrapText="1"/>
    </xf>
    <xf numFmtId="164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164" fontId="8" fillId="0" borderId="1" xfId="0" applyNumberFormat="1" applyFont="1" applyBorder="1" applyAlignment="1">
      <alignment horizontal="center" vertical="top"/>
    </xf>
    <xf numFmtId="164" fontId="9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top" wrapText="1"/>
    </xf>
    <xf numFmtId="164" fontId="13" fillId="0" borderId="1" xfId="0" applyNumberFormat="1" applyFont="1" applyBorder="1" applyAlignment="1">
      <alignment horizontal="center" vertical="top" wrapText="1"/>
    </xf>
    <xf numFmtId="0" fontId="15" fillId="0" borderId="0" xfId="0" applyFont="1"/>
    <xf numFmtId="0" fontId="17" fillId="2" borderId="1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164" fontId="10" fillId="2" borderId="1" xfId="0" applyNumberFormat="1" applyFont="1" applyFill="1" applyBorder="1" applyAlignment="1">
      <alignment horizontal="center" vertical="top" wrapText="1"/>
    </xf>
    <xf numFmtId="164" fontId="14" fillId="2" borderId="1" xfId="0" applyNumberFormat="1" applyFont="1" applyFill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9" fillId="2" borderId="1" xfId="0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center" vertical="top" wrapText="1"/>
    </xf>
    <xf numFmtId="49" fontId="14" fillId="2" borderId="1" xfId="0" applyNumberFormat="1" applyFont="1" applyFill="1" applyBorder="1" applyAlignment="1">
      <alignment horizontal="center" vertical="top" wrapText="1"/>
    </xf>
    <xf numFmtId="49" fontId="16" fillId="2" borderId="1" xfId="0" applyNumberFormat="1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top" wrapText="1"/>
    </xf>
    <xf numFmtId="164" fontId="16" fillId="2" borderId="1" xfId="0" applyNumberFormat="1" applyFont="1" applyFill="1" applyBorder="1" applyAlignment="1">
      <alignment horizontal="center" vertical="top" wrapText="1"/>
    </xf>
    <xf numFmtId="0" fontId="15" fillId="2" borderId="0" xfId="0" applyFont="1" applyFill="1"/>
    <xf numFmtId="0" fontId="14" fillId="2" borderId="0" xfId="0" applyFont="1" applyFill="1" applyAlignment="1">
      <alignment horizontal="right"/>
    </xf>
    <xf numFmtId="0" fontId="14" fillId="2" borderId="0" xfId="0" applyFont="1" applyFill="1" applyAlignment="1">
      <alignment horizontal="right" vertical="top"/>
    </xf>
    <xf numFmtId="0" fontId="14" fillId="2" borderId="0" xfId="0" applyFont="1" applyFill="1" applyAlignment="1">
      <alignment horizontal="left" vertical="top"/>
    </xf>
    <xf numFmtId="0" fontId="10" fillId="2" borderId="1" xfId="0" applyFont="1" applyFill="1" applyBorder="1" applyAlignment="1">
      <alignment horizontal="center" wrapText="1"/>
    </xf>
    <xf numFmtId="49" fontId="17" fillId="2" borderId="1" xfId="0" applyNumberFormat="1" applyFont="1" applyFill="1" applyBorder="1" applyAlignment="1">
      <alignment horizontal="center" vertical="top" wrapText="1"/>
    </xf>
    <xf numFmtId="164" fontId="17" fillId="2" borderId="1" xfId="0" applyNumberFormat="1" applyFont="1" applyFill="1" applyBorder="1" applyAlignment="1">
      <alignment horizontal="center" vertical="top" wrapText="1"/>
    </xf>
    <xf numFmtId="49" fontId="18" fillId="2" borderId="1" xfId="0" applyNumberFormat="1" applyFont="1" applyFill="1" applyBorder="1" applyAlignment="1">
      <alignment horizontal="center" vertical="top" wrapText="1"/>
    </xf>
    <xf numFmtId="164" fontId="18" fillId="2" borderId="1" xfId="0" applyNumberFormat="1" applyFont="1" applyFill="1" applyBorder="1" applyAlignment="1">
      <alignment horizontal="center" vertical="top" wrapText="1"/>
    </xf>
    <xf numFmtId="164" fontId="19" fillId="2" borderId="1" xfId="0" applyNumberFormat="1" applyFont="1" applyFill="1" applyBorder="1" applyAlignment="1">
      <alignment horizontal="center" vertical="top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20" fillId="2" borderId="1" xfId="0" applyFont="1" applyFill="1" applyBorder="1"/>
    <xf numFmtId="0" fontId="20" fillId="2" borderId="1" xfId="0" applyFont="1" applyFill="1" applyBorder="1" applyAlignment="1">
      <alignment vertical="top"/>
    </xf>
    <xf numFmtId="0" fontId="20" fillId="2" borderId="2" xfId="0" applyFont="1" applyFill="1" applyBorder="1" applyAlignment="1">
      <alignment vertical="top"/>
    </xf>
    <xf numFmtId="0" fontId="20" fillId="2" borderId="3" xfId="0" applyFont="1" applyFill="1" applyBorder="1" applyAlignment="1">
      <alignment horizontal="left" vertical="top"/>
    </xf>
    <xf numFmtId="164" fontId="20" fillId="2" borderId="1" xfId="0" applyNumberFormat="1" applyFont="1" applyFill="1" applyBorder="1"/>
    <xf numFmtId="0" fontId="15" fillId="2" borderId="0" xfId="0" applyFont="1" applyFill="1" applyAlignment="1">
      <alignment vertical="top"/>
    </xf>
    <xf numFmtId="0" fontId="15" fillId="2" borderId="0" xfId="0" applyFont="1" applyFill="1" applyAlignment="1">
      <alignment horizontal="left" vertical="top"/>
    </xf>
    <xf numFmtId="0" fontId="16" fillId="0" borderId="0" xfId="0" applyFont="1"/>
    <xf numFmtId="0" fontId="21" fillId="0" borderId="0" xfId="0" applyFont="1"/>
    <xf numFmtId="0" fontId="10" fillId="0" borderId="1" xfId="0" applyFont="1" applyBorder="1" applyAlignment="1">
      <alignment horizontal="justify" vertical="top"/>
    </xf>
    <xf numFmtId="49" fontId="10" fillId="0" borderId="1" xfId="0" applyNumberFormat="1" applyFont="1" applyBorder="1" applyAlignment="1">
      <alignment horizontal="justify" vertical="top" wrapText="1"/>
    </xf>
    <xf numFmtId="164" fontId="10" fillId="0" borderId="1" xfId="0" applyNumberFormat="1" applyFont="1" applyBorder="1" applyAlignment="1">
      <alignment horizontal="justify" vertical="top" wrapText="1"/>
    </xf>
    <xf numFmtId="0" fontId="10" fillId="2" borderId="12" xfId="0" applyFont="1" applyFill="1" applyBorder="1" applyAlignment="1">
      <alignment horizontal="left" vertical="top" wrapText="1"/>
    </xf>
    <xf numFmtId="164" fontId="10" fillId="0" borderId="1" xfId="0" applyNumberFormat="1" applyFont="1" applyFill="1" applyBorder="1" applyAlignment="1">
      <alignment horizontal="justify" vertical="top" wrapText="1"/>
    </xf>
    <xf numFmtId="0" fontId="15" fillId="0" borderId="0" xfId="0" applyFont="1" applyFill="1"/>
    <xf numFmtId="0" fontId="18" fillId="0" borderId="1" xfId="0" applyFont="1" applyBorder="1" applyAlignment="1">
      <alignment horizontal="left" vertical="top" wrapText="1"/>
    </xf>
    <xf numFmtId="0" fontId="17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164" fontId="17" fillId="0" borderId="1" xfId="0" applyNumberFormat="1" applyFont="1" applyBorder="1" applyAlignment="1">
      <alignment horizontal="justify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49" fontId="10" fillId="2" borderId="1" xfId="0" applyNumberFormat="1" applyFont="1" applyFill="1" applyBorder="1" applyAlignment="1">
      <alignment vertical="top"/>
    </xf>
    <xf numFmtId="0" fontId="10" fillId="2" borderId="1" xfId="0" applyFont="1" applyFill="1" applyBorder="1" applyAlignment="1">
      <alignment vertical="top"/>
    </xf>
    <xf numFmtId="0" fontId="14" fillId="2" borderId="0" xfId="0" applyFont="1" applyFill="1" applyAlignment="1">
      <alignment horizontal="right"/>
    </xf>
    <xf numFmtId="0" fontId="10" fillId="2" borderId="1" xfId="0" applyFont="1" applyFill="1" applyBorder="1" applyAlignment="1">
      <alignment horizontal="center" vertical="top" wrapText="1"/>
    </xf>
    <xf numFmtId="0" fontId="10" fillId="2" borderId="9" xfId="0" applyFont="1" applyFill="1" applyBorder="1" applyAlignment="1">
      <alignment horizontal="center" vertical="top"/>
    </xf>
    <xf numFmtId="0" fontId="10" fillId="2" borderId="10" xfId="0" applyFont="1" applyFill="1" applyBorder="1" applyAlignment="1">
      <alignment horizontal="center" vertical="top"/>
    </xf>
    <xf numFmtId="0" fontId="10" fillId="2" borderId="8" xfId="0" applyFont="1" applyFill="1" applyBorder="1" applyAlignment="1">
      <alignment horizontal="center" vertical="top"/>
    </xf>
    <xf numFmtId="0" fontId="10" fillId="2" borderId="11" xfId="0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center" wrapText="1"/>
    </xf>
    <xf numFmtId="0" fontId="14" fillId="2" borderId="8" xfId="0" applyFont="1" applyFill="1" applyBorder="1" applyAlignment="1">
      <alignment horizontal="center" vertical="top"/>
    </xf>
    <xf numFmtId="0" fontId="14" fillId="2" borderId="11" xfId="0" applyFont="1" applyFill="1" applyBorder="1" applyAlignment="1">
      <alignment horizontal="center" vertical="top"/>
    </xf>
    <xf numFmtId="49" fontId="10" fillId="2" borderId="2" xfId="0" applyNumberFormat="1" applyFont="1" applyFill="1" applyBorder="1" applyAlignment="1">
      <alignment vertical="top"/>
    </xf>
    <xf numFmtId="49" fontId="10" fillId="2" borderId="3" xfId="0" applyNumberFormat="1" applyFont="1" applyFill="1" applyBorder="1" applyAlignment="1">
      <alignment vertical="top"/>
    </xf>
    <xf numFmtId="0" fontId="10" fillId="2" borderId="2" xfId="0" applyFont="1" applyFill="1" applyBorder="1" applyAlignment="1">
      <alignment horizontal="left" vertical="top"/>
    </xf>
    <xf numFmtId="0" fontId="10" fillId="2" borderId="3" xfId="0" applyFont="1" applyFill="1" applyBorder="1" applyAlignment="1">
      <alignment horizontal="left" vertical="top"/>
    </xf>
    <xf numFmtId="0" fontId="10" fillId="0" borderId="1" xfId="0" applyFont="1" applyBorder="1" applyAlignment="1">
      <alignment vertical="top" wrapText="1"/>
    </xf>
    <xf numFmtId="0" fontId="14" fillId="0" borderId="0" xfId="0" applyFont="1" applyAlignment="1">
      <alignment horizontal="right"/>
    </xf>
    <xf numFmtId="0" fontId="21" fillId="0" borderId="0" xfId="0" applyFont="1" applyBorder="1"/>
    <xf numFmtId="0" fontId="14" fillId="0" borderId="0" xfId="0" applyFont="1" applyAlignment="1">
      <alignment horizontal="center" wrapText="1"/>
    </xf>
    <xf numFmtId="0" fontId="21" fillId="0" borderId="0" xfId="0" applyFont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2" fillId="0" borderId="0" xfId="0" applyFont="1" applyBorder="1" applyAlignment="1">
      <alignment horizontal="right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opLeftCell="A46" zoomScale="106" zoomScaleNormal="106" workbookViewId="0">
      <selection activeCell="B5" sqref="B5:F5"/>
    </sheetView>
  </sheetViews>
  <sheetFormatPr defaultRowHeight="15"/>
  <cols>
    <col min="1" max="1" width="6.28515625" style="24" customWidth="1"/>
    <col min="2" max="2" width="19.7109375" customWidth="1"/>
    <col min="3" max="3" width="40.42578125" customWidth="1"/>
    <col min="4" max="4" width="8.85546875" customWidth="1"/>
    <col min="5" max="6" width="9.140625" customWidth="1"/>
  </cols>
  <sheetData>
    <row r="1" spans="1:6">
      <c r="B1" s="104" t="s">
        <v>129</v>
      </c>
      <c r="C1" s="104"/>
      <c r="D1" s="104"/>
      <c r="E1" s="104"/>
      <c r="F1" s="104"/>
    </row>
    <row r="2" spans="1:6">
      <c r="B2" s="104" t="s">
        <v>139</v>
      </c>
      <c r="C2" s="104"/>
      <c r="D2" s="104"/>
      <c r="E2" s="104"/>
      <c r="F2" s="104"/>
    </row>
    <row r="3" spans="1:6">
      <c r="B3" s="104" t="s">
        <v>138</v>
      </c>
      <c r="C3" s="104"/>
      <c r="D3" s="104"/>
      <c r="E3" s="104"/>
      <c r="F3" s="104"/>
    </row>
    <row r="4" spans="1:6">
      <c r="B4" s="104" t="s">
        <v>174</v>
      </c>
      <c r="C4" s="104"/>
      <c r="D4" s="104"/>
      <c r="E4" s="104"/>
      <c r="F4" s="104"/>
    </row>
    <row r="5" spans="1:6" s="24" customFormat="1">
      <c r="B5" s="104" t="s">
        <v>246</v>
      </c>
      <c r="C5" s="104"/>
      <c r="D5" s="104"/>
      <c r="E5" s="104"/>
      <c r="F5" s="104"/>
    </row>
    <row r="6" spans="1:6" s="24" customFormat="1">
      <c r="B6" s="19"/>
      <c r="C6" s="19"/>
      <c r="D6" s="19"/>
      <c r="E6" s="19"/>
      <c r="F6" s="19"/>
    </row>
    <row r="7" spans="1:6" ht="28.15" customHeight="1">
      <c r="B7" s="107" t="s">
        <v>175</v>
      </c>
      <c r="C7" s="107"/>
      <c r="D7" s="107"/>
      <c r="E7" s="107"/>
      <c r="F7" s="107"/>
    </row>
    <row r="8" spans="1:6" ht="15.75">
      <c r="B8" s="108" t="s">
        <v>206</v>
      </c>
      <c r="C8" s="108"/>
      <c r="D8" s="108"/>
      <c r="E8" s="108"/>
      <c r="F8" s="108"/>
    </row>
    <row r="9" spans="1:6" ht="15.75">
      <c r="B9" s="1"/>
    </row>
    <row r="10" spans="1:6">
      <c r="B10" s="106" t="s">
        <v>158</v>
      </c>
      <c r="C10" s="106"/>
      <c r="D10" s="106"/>
      <c r="E10" s="106"/>
      <c r="F10" s="106"/>
    </row>
    <row r="11" spans="1:6" ht="15.75" customHeight="1">
      <c r="A11" s="100" t="s">
        <v>159</v>
      </c>
      <c r="B11" s="105" t="s">
        <v>0</v>
      </c>
      <c r="C11" s="105" t="s">
        <v>160</v>
      </c>
      <c r="D11" s="103" t="s">
        <v>210</v>
      </c>
      <c r="E11" s="103" t="s">
        <v>211</v>
      </c>
      <c r="F11" s="103" t="s">
        <v>161</v>
      </c>
    </row>
    <row r="12" spans="1:6">
      <c r="A12" s="101"/>
      <c r="B12" s="105"/>
      <c r="C12" s="105"/>
      <c r="D12" s="103"/>
      <c r="E12" s="103"/>
      <c r="F12" s="103"/>
    </row>
    <row r="13" spans="1:6" ht="63.6" customHeight="1">
      <c r="A13" s="102"/>
      <c r="B13" s="105"/>
      <c r="C13" s="105"/>
      <c r="D13" s="103"/>
      <c r="E13" s="103"/>
      <c r="F13" s="103"/>
    </row>
    <row r="14" spans="1:6">
      <c r="A14" s="27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</row>
    <row r="15" spans="1:6" s="24" customFormat="1">
      <c r="A15" s="41" t="s">
        <v>177</v>
      </c>
      <c r="B15" s="21"/>
      <c r="C15" s="23" t="s">
        <v>176</v>
      </c>
      <c r="D15" s="7">
        <f>D16+D17+D18+D20+D21+D23+D25+D22+D19+D24</f>
        <v>1805.7</v>
      </c>
      <c r="E15" s="7">
        <f t="shared" ref="E15" si="0">E16+E17+E18+E20+E21+E23+E25+E22+E19+E24</f>
        <v>1781.3000000000002</v>
      </c>
      <c r="F15" s="54">
        <f>E15/D15*100</f>
        <v>98.648723486736458</v>
      </c>
    </row>
    <row r="16" spans="1:6" ht="76.900000000000006" customHeight="1">
      <c r="A16" s="41" t="s">
        <v>177</v>
      </c>
      <c r="B16" s="4" t="s">
        <v>19</v>
      </c>
      <c r="C16" s="4" t="s">
        <v>20</v>
      </c>
      <c r="D16" s="15">
        <v>1</v>
      </c>
      <c r="E16" s="11">
        <v>1</v>
      </c>
      <c r="F16" s="38">
        <f>E16/D16*100%</f>
        <v>1</v>
      </c>
    </row>
    <row r="17" spans="1:6" ht="67.150000000000006" customHeight="1">
      <c r="A17" s="41" t="s">
        <v>177</v>
      </c>
      <c r="B17" s="4" t="s">
        <v>21</v>
      </c>
      <c r="C17" s="4" t="s">
        <v>22</v>
      </c>
      <c r="D17" s="15">
        <v>16.2</v>
      </c>
      <c r="E17" s="11">
        <v>16.2</v>
      </c>
      <c r="F17" s="38">
        <f t="shared" ref="F17:F38" si="1">E17/D17*100%</f>
        <v>1</v>
      </c>
    </row>
    <row r="18" spans="1:6" s="18" customFormat="1" ht="26.45" customHeight="1">
      <c r="A18" s="41" t="s">
        <v>177</v>
      </c>
      <c r="B18" s="4" t="s">
        <v>179</v>
      </c>
      <c r="C18" s="4" t="s">
        <v>180</v>
      </c>
      <c r="D18" s="15">
        <v>20.100000000000001</v>
      </c>
      <c r="E18" s="11">
        <v>24.5</v>
      </c>
      <c r="F18" s="38">
        <f t="shared" si="1"/>
        <v>1.2189054726368158</v>
      </c>
    </row>
    <row r="19" spans="1:6" s="24" customFormat="1" ht="54.75" customHeight="1">
      <c r="A19" s="41" t="s">
        <v>177</v>
      </c>
      <c r="B19" s="9" t="s">
        <v>214</v>
      </c>
      <c r="C19" s="53" t="s">
        <v>215</v>
      </c>
      <c r="D19" s="15">
        <v>0.3</v>
      </c>
      <c r="E19" s="11">
        <v>0</v>
      </c>
      <c r="F19" s="38">
        <f t="shared" ref="F19" si="2">E19/D19*100%</f>
        <v>0</v>
      </c>
    </row>
    <row r="20" spans="1:6" ht="26.45" customHeight="1">
      <c r="A20" s="41" t="s">
        <v>177</v>
      </c>
      <c r="B20" s="12" t="s">
        <v>23</v>
      </c>
      <c r="C20" s="4" t="s">
        <v>24</v>
      </c>
      <c r="D20" s="11">
        <v>1511.7</v>
      </c>
      <c r="E20" s="11">
        <v>1511.7</v>
      </c>
      <c r="F20" s="38">
        <f t="shared" si="1"/>
        <v>1</v>
      </c>
    </row>
    <row r="21" spans="1:6" ht="37.15" customHeight="1">
      <c r="A21" s="41" t="s">
        <v>177</v>
      </c>
      <c r="B21" s="13" t="s">
        <v>25</v>
      </c>
      <c r="C21" s="9" t="s">
        <v>26</v>
      </c>
      <c r="D21" s="11">
        <v>64</v>
      </c>
      <c r="E21" s="11">
        <v>64</v>
      </c>
      <c r="F21" s="38">
        <f t="shared" si="1"/>
        <v>1</v>
      </c>
    </row>
    <row r="22" spans="1:6" s="24" customFormat="1" ht="37.15" customHeight="1">
      <c r="A22" s="41" t="s">
        <v>177</v>
      </c>
      <c r="B22" s="44" t="s">
        <v>203</v>
      </c>
      <c r="C22" s="45" t="s">
        <v>204</v>
      </c>
      <c r="D22" s="11">
        <v>34.200000000000003</v>
      </c>
      <c r="E22" s="11">
        <v>5.7</v>
      </c>
      <c r="F22" s="38">
        <f t="shared" si="1"/>
        <v>0.16666666666666666</v>
      </c>
    </row>
    <row r="23" spans="1:6" ht="51" customHeight="1">
      <c r="A23" s="41" t="s">
        <v>177</v>
      </c>
      <c r="B23" s="52" t="s">
        <v>27</v>
      </c>
      <c r="C23" s="4" t="s">
        <v>28</v>
      </c>
      <c r="D23" s="15">
        <v>99.7</v>
      </c>
      <c r="E23" s="11">
        <v>99.7</v>
      </c>
      <c r="F23" s="38">
        <f t="shared" si="1"/>
        <v>1</v>
      </c>
    </row>
    <row r="24" spans="1:6" s="24" customFormat="1" ht="51" customHeight="1">
      <c r="A24" s="41" t="s">
        <v>177</v>
      </c>
      <c r="B24" s="52" t="s">
        <v>212</v>
      </c>
      <c r="C24" s="4" t="s">
        <v>213</v>
      </c>
      <c r="D24" s="15">
        <v>7.5</v>
      </c>
      <c r="E24" s="11">
        <v>7.5</v>
      </c>
      <c r="F24" s="38">
        <f t="shared" si="1"/>
        <v>1</v>
      </c>
    </row>
    <row r="25" spans="1:6" ht="29.25" customHeight="1">
      <c r="A25" s="41" t="s">
        <v>177</v>
      </c>
      <c r="B25" s="44" t="s">
        <v>205</v>
      </c>
      <c r="C25" s="4" t="s">
        <v>178</v>
      </c>
      <c r="D25" s="15">
        <v>51</v>
      </c>
      <c r="E25" s="11">
        <v>51</v>
      </c>
      <c r="F25" s="38">
        <f t="shared" si="1"/>
        <v>1</v>
      </c>
    </row>
    <row r="26" spans="1:6" ht="15" customHeight="1">
      <c r="A26" s="40">
        <v>100</v>
      </c>
      <c r="B26" s="5"/>
      <c r="C26" s="8" t="s">
        <v>162</v>
      </c>
      <c r="D26" s="14">
        <f>D27+D28+D29+D30</f>
        <v>440.2</v>
      </c>
      <c r="E26" s="14">
        <f>E27+E28+E29+E30</f>
        <v>466.49999999999994</v>
      </c>
      <c r="F26" s="38">
        <f t="shared" si="1"/>
        <v>1.0597455701953657</v>
      </c>
    </row>
    <row r="27" spans="1:6" ht="76.5">
      <c r="A27" s="40">
        <v>100</v>
      </c>
      <c r="B27" s="4" t="s">
        <v>3</v>
      </c>
      <c r="C27" s="4" t="s">
        <v>4</v>
      </c>
      <c r="D27" s="11">
        <v>202.6</v>
      </c>
      <c r="E27" s="46">
        <v>215.2</v>
      </c>
      <c r="F27" s="38">
        <f t="shared" si="1"/>
        <v>1.0621915103652517</v>
      </c>
    </row>
    <row r="28" spans="1:6" ht="102">
      <c r="A28" s="40">
        <v>100</v>
      </c>
      <c r="B28" s="4" t="s">
        <v>5</v>
      </c>
      <c r="C28" s="4" t="s">
        <v>6</v>
      </c>
      <c r="D28" s="11">
        <v>1.4</v>
      </c>
      <c r="E28" s="47">
        <v>1.5</v>
      </c>
      <c r="F28" s="38">
        <f t="shared" si="1"/>
        <v>1.0714285714285714</v>
      </c>
    </row>
    <row r="29" spans="1:6" ht="76.5">
      <c r="A29" s="40">
        <v>100</v>
      </c>
      <c r="B29" s="4" t="s">
        <v>7</v>
      </c>
      <c r="C29" s="4" t="s">
        <v>8</v>
      </c>
      <c r="D29" s="11">
        <v>273.5</v>
      </c>
      <c r="E29" s="48">
        <v>289.39999999999998</v>
      </c>
      <c r="F29" s="38">
        <f t="shared" si="1"/>
        <v>1.0581352833638025</v>
      </c>
    </row>
    <row r="30" spans="1:6" ht="76.5">
      <c r="A30" s="40">
        <v>100</v>
      </c>
      <c r="B30" s="22" t="s">
        <v>9</v>
      </c>
      <c r="C30" s="22" t="s">
        <v>10</v>
      </c>
      <c r="D30" s="11">
        <v>-37.299999999999997</v>
      </c>
      <c r="E30" s="47">
        <v>-39.6</v>
      </c>
      <c r="F30" s="38">
        <f t="shared" si="1"/>
        <v>1.061662198391421</v>
      </c>
    </row>
    <row r="31" spans="1:6">
      <c r="A31" s="40">
        <v>182</v>
      </c>
      <c r="B31" s="27"/>
      <c r="C31" s="32" t="s">
        <v>163</v>
      </c>
      <c r="D31" s="34">
        <f>D32+D34+D35+D36+D37+D33</f>
        <v>1043.8999999999999</v>
      </c>
      <c r="E31" s="49">
        <f>E32+E34+E35+E36+E37+E33</f>
        <v>1064</v>
      </c>
      <c r="F31" s="39">
        <f t="shared" si="1"/>
        <v>1.019254717884855</v>
      </c>
    </row>
    <row r="32" spans="1:6" ht="79.5">
      <c r="A32" s="40">
        <v>182</v>
      </c>
      <c r="B32" s="22" t="s">
        <v>1</v>
      </c>
      <c r="C32" s="4" t="s">
        <v>2</v>
      </c>
      <c r="D32" s="15">
        <v>331.2</v>
      </c>
      <c r="E32" s="50">
        <v>343.9</v>
      </c>
      <c r="F32" s="38">
        <f>E32/D32*100%</f>
        <v>1.0383454106280192</v>
      </c>
    </row>
    <row r="33" spans="1:6" s="24" customFormat="1" ht="38.25">
      <c r="A33" s="40">
        <v>182</v>
      </c>
      <c r="B33" s="42" t="s">
        <v>198</v>
      </c>
      <c r="C33" s="4" t="s">
        <v>199</v>
      </c>
      <c r="D33" s="15">
        <v>1.1000000000000001</v>
      </c>
      <c r="E33" s="50">
        <v>1.1000000000000001</v>
      </c>
      <c r="F33" s="38">
        <f>E33/D33*100%</f>
        <v>1</v>
      </c>
    </row>
    <row r="34" spans="1:6" ht="16.149999999999999" customHeight="1">
      <c r="A34" s="40">
        <v>182</v>
      </c>
      <c r="B34" s="17" t="s">
        <v>12</v>
      </c>
      <c r="C34" s="4" t="s">
        <v>11</v>
      </c>
      <c r="D34" s="15">
        <v>420.7</v>
      </c>
      <c r="E34" s="50">
        <v>420.7</v>
      </c>
      <c r="F34" s="38">
        <f t="shared" si="1"/>
        <v>1</v>
      </c>
    </row>
    <row r="35" spans="1:6" ht="51">
      <c r="A35" s="40">
        <v>182</v>
      </c>
      <c r="B35" s="22" t="s">
        <v>13</v>
      </c>
      <c r="C35" s="22" t="s">
        <v>14</v>
      </c>
      <c r="D35" s="15">
        <v>5</v>
      </c>
      <c r="E35" s="51">
        <v>5.0999999999999996</v>
      </c>
      <c r="F35" s="38">
        <f t="shared" si="1"/>
        <v>1.02</v>
      </c>
    </row>
    <row r="36" spans="1:6" ht="38.25">
      <c r="A36" s="40">
        <v>182</v>
      </c>
      <c r="B36" s="22" t="s">
        <v>15</v>
      </c>
      <c r="C36" s="22" t="s">
        <v>16</v>
      </c>
      <c r="D36" s="15">
        <v>6.2</v>
      </c>
      <c r="E36" s="50">
        <v>6.1</v>
      </c>
      <c r="F36" s="38">
        <f t="shared" si="1"/>
        <v>0.98387096774193539</v>
      </c>
    </row>
    <row r="37" spans="1:6" ht="38.25">
      <c r="A37" s="40">
        <v>182</v>
      </c>
      <c r="B37" s="22" t="s">
        <v>17</v>
      </c>
      <c r="C37" s="22" t="s">
        <v>18</v>
      </c>
      <c r="D37" s="15">
        <v>279.7</v>
      </c>
      <c r="E37" s="50">
        <v>287.10000000000002</v>
      </c>
      <c r="F37" s="38">
        <f t="shared" si="1"/>
        <v>1.0264569181265644</v>
      </c>
    </row>
    <row r="38" spans="1:6">
      <c r="A38" s="35"/>
      <c r="B38" s="35"/>
      <c r="C38" s="36" t="s">
        <v>164</v>
      </c>
      <c r="D38" s="37">
        <f>D15+D26+D31</f>
        <v>3289.8</v>
      </c>
      <c r="E38" s="37">
        <f>E15+E26+E31</f>
        <v>3311.8</v>
      </c>
      <c r="F38" s="38">
        <f t="shared" si="1"/>
        <v>1.0066873366162077</v>
      </c>
    </row>
  </sheetData>
  <mergeCells count="14">
    <mergeCell ref="A11:A13"/>
    <mergeCell ref="D11:D13"/>
    <mergeCell ref="E11:E13"/>
    <mergeCell ref="F11:F13"/>
    <mergeCell ref="B1:F1"/>
    <mergeCell ref="B11:B13"/>
    <mergeCell ref="C11:C13"/>
    <mergeCell ref="B10:F10"/>
    <mergeCell ref="B7:F7"/>
    <mergeCell ref="B8:F8"/>
    <mergeCell ref="B2:F2"/>
    <mergeCell ref="B3:F3"/>
    <mergeCell ref="B4:F4"/>
    <mergeCell ref="B5:F5"/>
  </mergeCells>
  <pageMargins left="0.70866141732283472" right="0.19685039370078741" top="0.19685039370078741" bottom="0.19685039370078741" header="0.31496062992125984" footer="0.19685039370078741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15"/>
  <sheetViews>
    <sheetView topLeftCell="A7" zoomScale="106" zoomScaleNormal="106" workbookViewId="0">
      <selection activeCell="A5" sqref="A5:I5"/>
    </sheetView>
  </sheetViews>
  <sheetFormatPr defaultRowHeight="15"/>
  <cols>
    <col min="1" max="1" width="47.7109375" style="70" customWidth="1"/>
    <col min="2" max="2" width="3.7109375" style="70" customWidth="1"/>
    <col min="3" max="3" width="3.7109375" style="86" customWidth="1"/>
    <col min="4" max="4" width="3.7109375" style="87" customWidth="1"/>
    <col min="5" max="5" width="10.5703125" style="70" customWidth="1"/>
    <col min="6" max="6" width="3.85546875" style="70" customWidth="1"/>
    <col min="7" max="7" width="6.85546875" style="70" customWidth="1"/>
    <col min="8" max="8" width="7.28515625" style="70" customWidth="1"/>
    <col min="9" max="9" width="6.140625" style="70" customWidth="1"/>
    <col min="10" max="16384" width="9.140625" style="70"/>
  </cols>
  <sheetData>
    <row r="1" spans="1:9">
      <c r="A1" s="111" t="s">
        <v>165</v>
      </c>
      <c r="B1" s="111"/>
      <c r="C1" s="111"/>
      <c r="D1" s="111"/>
      <c r="E1" s="111"/>
      <c r="F1" s="111"/>
      <c r="G1" s="111"/>
      <c r="H1" s="111"/>
      <c r="I1" s="111"/>
    </row>
    <row r="2" spans="1:9">
      <c r="A2" s="111" t="s">
        <v>139</v>
      </c>
      <c r="B2" s="111"/>
      <c r="C2" s="111"/>
      <c r="D2" s="111"/>
      <c r="E2" s="111"/>
      <c r="F2" s="111"/>
      <c r="G2" s="111"/>
      <c r="H2" s="111"/>
      <c r="I2" s="111"/>
    </row>
    <row r="3" spans="1:9">
      <c r="A3" s="111" t="s">
        <v>138</v>
      </c>
      <c r="B3" s="111"/>
      <c r="C3" s="111"/>
      <c r="D3" s="111"/>
      <c r="E3" s="111"/>
      <c r="F3" s="111"/>
      <c r="G3" s="111"/>
      <c r="H3" s="111"/>
      <c r="I3" s="111"/>
    </row>
    <row r="4" spans="1:9">
      <c r="A4" s="111" t="s">
        <v>181</v>
      </c>
      <c r="B4" s="111"/>
      <c r="C4" s="111"/>
      <c r="D4" s="111"/>
      <c r="E4" s="111"/>
      <c r="F4" s="111"/>
      <c r="G4" s="111"/>
      <c r="H4" s="111"/>
      <c r="I4" s="111"/>
    </row>
    <row r="5" spans="1:9">
      <c r="A5" s="111" t="s">
        <v>246</v>
      </c>
      <c r="B5" s="111"/>
      <c r="C5" s="111"/>
      <c r="D5" s="111"/>
      <c r="E5" s="111"/>
      <c r="F5" s="111"/>
      <c r="G5" s="111"/>
      <c r="H5" s="111"/>
      <c r="I5" s="111"/>
    </row>
    <row r="6" spans="1:9">
      <c r="A6" s="71"/>
      <c r="B6" s="71"/>
      <c r="C6" s="72"/>
      <c r="D6" s="73"/>
      <c r="E6" s="71"/>
      <c r="F6" s="71"/>
      <c r="G6" s="71"/>
      <c r="H6" s="71"/>
      <c r="I6" s="71"/>
    </row>
    <row r="7" spans="1:9">
      <c r="A7" s="119" t="s">
        <v>207</v>
      </c>
      <c r="B7" s="119"/>
      <c r="C7" s="119"/>
      <c r="D7" s="119"/>
      <c r="E7" s="119"/>
      <c r="F7" s="119"/>
      <c r="G7" s="119"/>
      <c r="H7" s="119"/>
      <c r="I7" s="119"/>
    </row>
    <row r="8" spans="1:9" ht="44.45" customHeight="1">
      <c r="A8" s="120"/>
      <c r="B8" s="119"/>
      <c r="C8" s="119"/>
      <c r="D8" s="119"/>
      <c r="E8" s="119"/>
      <c r="F8" s="119"/>
      <c r="G8" s="119"/>
      <c r="H8" s="119"/>
      <c r="I8" s="119"/>
    </row>
    <row r="9" spans="1:9" ht="12" customHeight="1">
      <c r="A9" s="111" t="s">
        <v>51</v>
      </c>
      <c r="B9" s="111"/>
      <c r="C9" s="111"/>
      <c r="D9" s="111"/>
      <c r="E9" s="111"/>
      <c r="F9" s="111"/>
      <c r="G9" s="111"/>
      <c r="H9" s="111"/>
      <c r="I9" s="111"/>
    </row>
    <row r="10" spans="1:9">
      <c r="A10" s="112" t="s">
        <v>52</v>
      </c>
      <c r="B10" s="112" t="s">
        <v>166</v>
      </c>
      <c r="C10" s="113" t="s">
        <v>167</v>
      </c>
      <c r="D10" s="114"/>
      <c r="E10" s="112" t="s">
        <v>53</v>
      </c>
      <c r="F10" s="112" t="s">
        <v>54</v>
      </c>
      <c r="G10" s="117" t="s">
        <v>168</v>
      </c>
      <c r="H10" s="117" t="s">
        <v>169</v>
      </c>
      <c r="I10" s="117" t="s">
        <v>161</v>
      </c>
    </row>
    <row r="11" spans="1:9" ht="22.9" customHeight="1">
      <c r="A11" s="112"/>
      <c r="B11" s="112"/>
      <c r="C11" s="115"/>
      <c r="D11" s="116"/>
      <c r="E11" s="112"/>
      <c r="F11" s="112"/>
      <c r="G11" s="118"/>
      <c r="H11" s="118"/>
      <c r="I11" s="118"/>
    </row>
    <row r="12" spans="1:9">
      <c r="A12" s="74">
        <v>1</v>
      </c>
      <c r="B12" s="74">
        <v>2</v>
      </c>
      <c r="C12" s="121">
        <v>3</v>
      </c>
      <c r="D12" s="122"/>
      <c r="E12" s="74">
        <v>4</v>
      </c>
      <c r="F12" s="74">
        <v>5</v>
      </c>
      <c r="G12" s="74">
        <v>6</v>
      </c>
      <c r="H12" s="74">
        <v>7</v>
      </c>
      <c r="I12" s="74">
        <v>8</v>
      </c>
    </row>
    <row r="13" spans="1:9" ht="17.25" customHeight="1">
      <c r="A13" s="56" t="s">
        <v>182</v>
      </c>
      <c r="B13" s="75" t="s">
        <v>177</v>
      </c>
      <c r="C13" s="110"/>
      <c r="D13" s="110"/>
      <c r="E13" s="56"/>
      <c r="F13" s="56"/>
      <c r="G13" s="76">
        <f>G14+G35+G43+G56+G71+G86+G104+G97</f>
        <v>3289.8</v>
      </c>
      <c r="H13" s="76">
        <f>H14+H35+H43+H56+H71+H86+H104+H97</f>
        <v>2758.3</v>
      </c>
      <c r="I13" s="69">
        <f>H13/G13*100</f>
        <v>83.844002674934643</v>
      </c>
    </row>
    <row r="14" spans="1:9" ht="14.25" customHeight="1">
      <c r="A14" s="57" t="s">
        <v>32</v>
      </c>
      <c r="B14" s="77" t="s">
        <v>177</v>
      </c>
      <c r="C14" s="110" t="s">
        <v>107</v>
      </c>
      <c r="D14" s="110"/>
      <c r="E14" s="57"/>
      <c r="F14" s="57"/>
      <c r="G14" s="78">
        <f>G15+G21+G29</f>
        <v>970</v>
      </c>
      <c r="H14" s="79">
        <f>H15+H21+H29</f>
        <v>908.7</v>
      </c>
      <c r="I14" s="61">
        <f t="shared" ref="I14:I88" si="0">H14/G14*100</f>
        <v>93.680412371134025</v>
      </c>
    </row>
    <row r="15" spans="1:9" ht="24.6" customHeight="1">
      <c r="A15" s="59" t="s">
        <v>33</v>
      </c>
      <c r="B15" s="65" t="s">
        <v>177</v>
      </c>
      <c r="C15" s="109" t="s">
        <v>114</v>
      </c>
      <c r="D15" s="109"/>
      <c r="E15" s="59"/>
      <c r="F15" s="59"/>
      <c r="G15" s="60">
        <f t="shared" ref="G15:H19" si="1">G16</f>
        <v>389.3</v>
      </c>
      <c r="H15" s="61">
        <f t="shared" si="1"/>
        <v>386</v>
      </c>
      <c r="I15" s="61">
        <f t="shared" si="0"/>
        <v>99.152324685332644</v>
      </c>
    </row>
    <row r="16" spans="1:9" ht="34.9" customHeight="1">
      <c r="A16" s="59" t="s">
        <v>183</v>
      </c>
      <c r="B16" s="65" t="s">
        <v>177</v>
      </c>
      <c r="C16" s="109" t="s">
        <v>114</v>
      </c>
      <c r="D16" s="109"/>
      <c r="E16" s="59" t="s">
        <v>55</v>
      </c>
      <c r="F16" s="59"/>
      <c r="G16" s="60">
        <f t="shared" si="1"/>
        <v>389.3</v>
      </c>
      <c r="H16" s="61">
        <f t="shared" si="1"/>
        <v>386</v>
      </c>
      <c r="I16" s="61">
        <f t="shared" si="0"/>
        <v>99.152324685332644</v>
      </c>
    </row>
    <row r="17" spans="1:9" ht="45.6" customHeight="1">
      <c r="A17" s="59" t="s">
        <v>184</v>
      </c>
      <c r="B17" s="65" t="s">
        <v>177</v>
      </c>
      <c r="C17" s="109" t="s">
        <v>114</v>
      </c>
      <c r="D17" s="109"/>
      <c r="E17" s="59" t="s">
        <v>56</v>
      </c>
      <c r="F17" s="59"/>
      <c r="G17" s="60">
        <f t="shared" si="1"/>
        <v>389.3</v>
      </c>
      <c r="H17" s="61">
        <f t="shared" si="1"/>
        <v>386</v>
      </c>
      <c r="I17" s="61">
        <f t="shared" si="0"/>
        <v>99.152324685332644</v>
      </c>
    </row>
    <row r="18" spans="1:9" ht="24.75" customHeight="1">
      <c r="A18" s="59" t="s">
        <v>57</v>
      </c>
      <c r="B18" s="65" t="s">
        <v>177</v>
      </c>
      <c r="C18" s="109" t="s">
        <v>114</v>
      </c>
      <c r="D18" s="109"/>
      <c r="E18" s="59" t="s">
        <v>58</v>
      </c>
      <c r="F18" s="59"/>
      <c r="G18" s="60">
        <f t="shared" si="1"/>
        <v>389.3</v>
      </c>
      <c r="H18" s="61">
        <f t="shared" si="1"/>
        <v>386</v>
      </c>
      <c r="I18" s="61">
        <f t="shared" si="0"/>
        <v>99.152324685332644</v>
      </c>
    </row>
    <row r="19" spans="1:9" ht="15" customHeight="1">
      <c r="A19" s="59" t="s">
        <v>59</v>
      </c>
      <c r="B19" s="65" t="s">
        <v>177</v>
      </c>
      <c r="C19" s="109" t="s">
        <v>114</v>
      </c>
      <c r="D19" s="109"/>
      <c r="E19" s="59" t="s">
        <v>60</v>
      </c>
      <c r="F19" s="59"/>
      <c r="G19" s="60">
        <f t="shared" si="1"/>
        <v>389.3</v>
      </c>
      <c r="H19" s="61">
        <f t="shared" si="1"/>
        <v>386</v>
      </c>
      <c r="I19" s="61">
        <f t="shared" si="0"/>
        <v>99.152324685332644</v>
      </c>
    </row>
    <row r="20" spans="1:9" ht="24.75" customHeight="1">
      <c r="A20" s="59" t="s">
        <v>61</v>
      </c>
      <c r="B20" s="65" t="s">
        <v>177</v>
      </c>
      <c r="C20" s="109" t="s">
        <v>114</v>
      </c>
      <c r="D20" s="109"/>
      <c r="E20" s="59" t="s">
        <v>60</v>
      </c>
      <c r="F20" s="59">
        <v>120</v>
      </c>
      <c r="G20" s="60">
        <v>389.3</v>
      </c>
      <c r="H20" s="61">
        <v>386</v>
      </c>
      <c r="I20" s="61">
        <f t="shared" si="0"/>
        <v>99.152324685332644</v>
      </c>
    </row>
    <row r="21" spans="1:9" ht="35.450000000000003" customHeight="1">
      <c r="A21" s="59" t="s">
        <v>34</v>
      </c>
      <c r="B21" s="65" t="s">
        <v>177</v>
      </c>
      <c r="C21" s="109" t="s">
        <v>115</v>
      </c>
      <c r="D21" s="109"/>
      <c r="E21" s="59"/>
      <c r="F21" s="59"/>
      <c r="G21" s="60">
        <f t="shared" ref="G21:H24" si="2">G22</f>
        <v>550.70000000000005</v>
      </c>
      <c r="H21" s="61">
        <f t="shared" si="2"/>
        <v>492.7</v>
      </c>
      <c r="I21" s="61">
        <f t="shared" si="0"/>
        <v>89.467949881968394</v>
      </c>
    </row>
    <row r="22" spans="1:9" ht="33.6" customHeight="1">
      <c r="A22" s="59" t="s">
        <v>183</v>
      </c>
      <c r="B22" s="65" t="s">
        <v>177</v>
      </c>
      <c r="C22" s="109" t="s">
        <v>115</v>
      </c>
      <c r="D22" s="109"/>
      <c r="E22" s="59" t="s">
        <v>55</v>
      </c>
      <c r="F22" s="59"/>
      <c r="G22" s="60">
        <f t="shared" si="2"/>
        <v>550.70000000000005</v>
      </c>
      <c r="H22" s="61">
        <f t="shared" si="2"/>
        <v>492.7</v>
      </c>
      <c r="I22" s="61">
        <f t="shared" si="0"/>
        <v>89.467949881968394</v>
      </c>
    </row>
    <row r="23" spans="1:9" ht="49.9" customHeight="1">
      <c r="A23" s="59" t="s">
        <v>184</v>
      </c>
      <c r="B23" s="65" t="s">
        <v>177</v>
      </c>
      <c r="C23" s="109" t="s">
        <v>115</v>
      </c>
      <c r="D23" s="109"/>
      <c r="E23" s="59" t="s">
        <v>56</v>
      </c>
      <c r="F23" s="59"/>
      <c r="G23" s="60">
        <f t="shared" si="2"/>
        <v>550.70000000000005</v>
      </c>
      <c r="H23" s="61">
        <f t="shared" si="2"/>
        <v>492.7</v>
      </c>
      <c r="I23" s="61">
        <f t="shared" si="0"/>
        <v>89.467949881968394</v>
      </c>
    </row>
    <row r="24" spans="1:9" ht="23.25" customHeight="1">
      <c r="A24" s="59" t="s">
        <v>57</v>
      </c>
      <c r="B24" s="65" t="s">
        <v>177</v>
      </c>
      <c r="C24" s="109" t="s">
        <v>115</v>
      </c>
      <c r="D24" s="109"/>
      <c r="E24" s="59" t="s">
        <v>58</v>
      </c>
      <c r="F24" s="59"/>
      <c r="G24" s="60">
        <f t="shared" si="2"/>
        <v>550.70000000000005</v>
      </c>
      <c r="H24" s="61">
        <f t="shared" si="2"/>
        <v>492.7</v>
      </c>
      <c r="I24" s="61">
        <f t="shared" si="0"/>
        <v>89.467949881968394</v>
      </c>
    </row>
    <row r="25" spans="1:9" ht="13.5" customHeight="1">
      <c r="A25" s="59" t="s">
        <v>62</v>
      </c>
      <c r="B25" s="65" t="s">
        <v>177</v>
      </c>
      <c r="C25" s="109" t="s">
        <v>115</v>
      </c>
      <c r="D25" s="109"/>
      <c r="E25" s="59" t="s">
        <v>63</v>
      </c>
      <c r="F25" s="59"/>
      <c r="G25" s="60">
        <f>G26+G27+G28</f>
        <v>550.70000000000005</v>
      </c>
      <c r="H25" s="61">
        <f>H26+H27+H28</f>
        <v>492.7</v>
      </c>
      <c r="I25" s="61">
        <f t="shared" si="0"/>
        <v>89.467949881968394</v>
      </c>
    </row>
    <row r="26" spans="1:9" ht="25.5" customHeight="1">
      <c r="A26" s="59" t="s">
        <v>61</v>
      </c>
      <c r="B26" s="65" t="s">
        <v>177</v>
      </c>
      <c r="C26" s="109" t="s">
        <v>115</v>
      </c>
      <c r="D26" s="109"/>
      <c r="E26" s="59" t="s">
        <v>63</v>
      </c>
      <c r="F26" s="59">
        <v>120</v>
      </c>
      <c r="G26" s="60">
        <v>285.89999999999998</v>
      </c>
      <c r="H26" s="61">
        <v>274.60000000000002</v>
      </c>
      <c r="I26" s="61">
        <f t="shared" si="0"/>
        <v>96.047569080097944</v>
      </c>
    </row>
    <row r="27" spans="1:9" ht="26.25" customHeight="1">
      <c r="A27" s="59" t="s">
        <v>64</v>
      </c>
      <c r="B27" s="65" t="s">
        <v>177</v>
      </c>
      <c r="C27" s="109" t="s">
        <v>115</v>
      </c>
      <c r="D27" s="109"/>
      <c r="E27" s="59" t="s">
        <v>63</v>
      </c>
      <c r="F27" s="59">
        <v>240</v>
      </c>
      <c r="G27" s="60">
        <v>262.3</v>
      </c>
      <c r="H27" s="61">
        <v>216.9</v>
      </c>
      <c r="I27" s="61">
        <f t="shared" si="0"/>
        <v>82.691574532977512</v>
      </c>
    </row>
    <row r="28" spans="1:9" ht="16.149999999999999" customHeight="1">
      <c r="A28" s="59" t="s">
        <v>65</v>
      </c>
      <c r="B28" s="65" t="s">
        <v>177</v>
      </c>
      <c r="C28" s="109" t="s">
        <v>115</v>
      </c>
      <c r="D28" s="109"/>
      <c r="E28" s="59" t="s">
        <v>63</v>
      </c>
      <c r="F28" s="59">
        <v>850</v>
      </c>
      <c r="G28" s="60">
        <v>2.5</v>
      </c>
      <c r="H28" s="61">
        <v>1.2</v>
      </c>
      <c r="I28" s="61">
        <f t="shared" si="0"/>
        <v>48</v>
      </c>
    </row>
    <row r="29" spans="1:9" ht="18.75" customHeight="1">
      <c r="A29" s="62" t="s">
        <v>216</v>
      </c>
      <c r="B29" s="66" t="s">
        <v>177</v>
      </c>
      <c r="C29" s="109" t="s">
        <v>220</v>
      </c>
      <c r="D29" s="109"/>
      <c r="E29" s="59"/>
      <c r="F29" s="59"/>
      <c r="G29" s="60">
        <f>G33</f>
        <v>30</v>
      </c>
      <c r="H29" s="61">
        <v>30</v>
      </c>
      <c r="I29" s="61">
        <f t="shared" si="0"/>
        <v>100</v>
      </c>
    </row>
    <row r="30" spans="1:9" ht="51" customHeight="1">
      <c r="A30" s="59" t="s">
        <v>183</v>
      </c>
      <c r="B30" s="66" t="s">
        <v>177</v>
      </c>
      <c r="C30" s="109" t="s">
        <v>220</v>
      </c>
      <c r="D30" s="109"/>
      <c r="E30" s="59" t="s">
        <v>55</v>
      </c>
      <c r="F30" s="59"/>
      <c r="G30" s="60">
        <f>G33</f>
        <v>30</v>
      </c>
      <c r="H30" s="61">
        <v>30</v>
      </c>
      <c r="I30" s="61">
        <f t="shared" si="0"/>
        <v>100</v>
      </c>
    </row>
    <row r="31" spans="1:9" ht="55.5" customHeight="1">
      <c r="A31" s="59" t="s">
        <v>184</v>
      </c>
      <c r="B31" s="66" t="s">
        <v>177</v>
      </c>
      <c r="C31" s="109" t="s">
        <v>220</v>
      </c>
      <c r="D31" s="109"/>
      <c r="E31" s="59" t="s">
        <v>56</v>
      </c>
      <c r="F31" s="59"/>
      <c r="G31" s="60">
        <f>G33</f>
        <v>30</v>
      </c>
      <c r="H31" s="61">
        <v>30</v>
      </c>
      <c r="I31" s="61">
        <f t="shared" si="0"/>
        <v>100</v>
      </c>
    </row>
    <row r="32" spans="1:9" ht="24.75" customHeight="1">
      <c r="A32" s="62" t="s">
        <v>101</v>
      </c>
      <c r="B32" s="66" t="s">
        <v>177</v>
      </c>
      <c r="C32" s="109" t="s">
        <v>220</v>
      </c>
      <c r="D32" s="109"/>
      <c r="E32" s="59" t="s">
        <v>58</v>
      </c>
      <c r="F32" s="59"/>
      <c r="G32" s="60">
        <f t="shared" ref="G32:G33" si="3">G33</f>
        <v>30</v>
      </c>
      <c r="H32" s="61">
        <v>30</v>
      </c>
      <c r="I32" s="61">
        <f t="shared" si="0"/>
        <v>100</v>
      </c>
    </row>
    <row r="33" spans="1:9" ht="16.5" customHeight="1">
      <c r="A33" s="62" t="s">
        <v>217</v>
      </c>
      <c r="B33" s="66" t="s">
        <v>177</v>
      </c>
      <c r="C33" s="109" t="s">
        <v>220</v>
      </c>
      <c r="D33" s="109"/>
      <c r="E33" s="59" t="s">
        <v>218</v>
      </c>
      <c r="F33" s="59"/>
      <c r="G33" s="60">
        <f t="shared" si="3"/>
        <v>30</v>
      </c>
      <c r="H33" s="61">
        <v>30</v>
      </c>
      <c r="I33" s="61">
        <f t="shared" si="0"/>
        <v>100</v>
      </c>
    </row>
    <row r="34" spans="1:9" ht="18.75" customHeight="1">
      <c r="A34" s="62" t="s">
        <v>219</v>
      </c>
      <c r="B34" s="66" t="s">
        <v>177</v>
      </c>
      <c r="C34" s="109" t="s">
        <v>220</v>
      </c>
      <c r="D34" s="109"/>
      <c r="E34" s="59" t="s">
        <v>218</v>
      </c>
      <c r="F34" s="59">
        <v>880</v>
      </c>
      <c r="G34" s="60">
        <v>30</v>
      </c>
      <c r="H34" s="61">
        <v>30</v>
      </c>
      <c r="I34" s="61">
        <f t="shared" si="0"/>
        <v>100</v>
      </c>
    </row>
    <row r="35" spans="1:9" ht="14.25" customHeight="1">
      <c r="A35" s="57" t="s">
        <v>35</v>
      </c>
      <c r="B35" s="77" t="s">
        <v>177</v>
      </c>
      <c r="C35" s="110" t="s">
        <v>108</v>
      </c>
      <c r="D35" s="110"/>
      <c r="E35" s="77"/>
      <c r="F35" s="57"/>
      <c r="G35" s="78">
        <f t="shared" ref="G35:H39" si="4">G36</f>
        <v>99.7</v>
      </c>
      <c r="H35" s="79">
        <f t="shared" si="4"/>
        <v>99.7</v>
      </c>
      <c r="I35" s="61">
        <f t="shared" si="0"/>
        <v>100</v>
      </c>
    </row>
    <row r="36" spans="1:9" ht="15" customHeight="1">
      <c r="A36" s="59" t="s">
        <v>66</v>
      </c>
      <c r="B36" s="65" t="s">
        <v>177</v>
      </c>
      <c r="C36" s="109" t="s">
        <v>117</v>
      </c>
      <c r="D36" s="109"/>
      <c r="E36" s="65"/>
      <c r="F36" s="59"/>
      <c r="G36" s="60">
        <f t="shared" si="4"/>
        <v>99.7</v>
      </c>
      <c r="H36" s="61">
        <f t="shared" si="4"/>
        <v>99.7</v>
      </c>
      <c r="I36" s="61">
        <f t="shared" si="0"/>
        <v>100</v>
      </c>
    </row>
    <row r="37" spans="1:9" ht="15" customHeight="1">
      <c r="A37" s="59" t="s">
        <v>183</v>
      </c>
      <c r="B37" s="65" t="s">
        <v>177</v>
      </c>
      <c r="C37" s="109" t="s">
        <v>117</v>
      </c>
      <c r="D37" s="109"/>
      <c r="E37" s="65" t="s">
        <v>55</v>
      </c>
      <c r="F37" s="59"/>
      <c r="G37" s="60">
        <f t="shared" si="4"/>
        <v>99.7</v>
      </c>
      <c r="H37" s="61">
        <f t="shared" si="4"/>
        <v>99.7</v>
      </c>
      <c r="I37" s="61">
        <f t="shared" si="0"/>
        <v>100</v>
      </c>
    </row>
    <row r="38" spans="1:9" ht="34.9" customHeight="1">
      <c r="A38" s="59" t="s">
        <v>184</v>
      </c>
      <c r="B38" s="65" t="s">
        <v>177</v>
      </c>
      <c r="C38" s="109" t="s">
        <v>117</v>
      </c>
      <c r="D38" s="109"/>
      <c r="E38" s="65" t="s">
        <v>56</v>
      </c>
      <c r="F38" s="59"/>
      <c r="G38" s="60">
        <f t="shared" si="4"/>
        <v>99.7</v>
      </c>
      <c r="H38" s="61">
        <f t="shared" si="4"/>
        <v>99.7</v>
      </c>
      <c r="I38" s="61">
        <f t="shared" si="0"/>
        <v>100</v>
      </c>
    </row>
    <row r="39" spans="1:9" ht="22.9" customHeight="1">
      <c r="A39" s="59" t="s">
        <v>57</v>
      </c>
      <c r="B39" s="65" t="s">
        <v>177</v>
      </c>
      <c r="C39" s="109" t="s">
        <v>117</v>
      </c>
      <c r="D39" s="109"/>
      <c r="E39" s="65" t="s">
        <v>58</v>
      </c>
      <c r="F39" s="59"/>
      <c r="G39" s="60">
        <f t="shared" si="4"/>
        <v>99.7</v>
      </c>
      <c r="H39" s="61">
        <f t="shared" si="4"/>
        <v>99.7</v>
      </c>
      <c r="I39" s="61">
        <f t="shared" si="0"/>
        <v>100</v>
      </c>
    </row>
    <row r="40" spans="1:9" ht="24.75" customHeight="1">
      <c r="A40" s="59" t="s">
        <v>67</v>
      </c>
      <c r="B40" s="65" t="s">
        <v>177</v>
      </c>
      <c r="C40" s="109" t="s">
        <v>117</v>
      </c>
      <c r="D40" s="109"/>
      <c r="E40" s="65" t="s">
        <v>68</v>
      </c>
      <c r="F40" s="59"/>
      <c r="G40" s="60">
        <f>G41+G42</f>
        <v>99.7</v>
      </c>
      <c r="H40" s="61">
        <f>H41+H42</f>
        <v>99.7</v>
      </c>
      <c r="I40" s="61">
        <f t="shared" si="0"/>
        <v>100</v>
      </c>
    </row>
    <row r="41" spans="1:9" ht="22.15" customHeight="1">
      <c r="A41" s="59" t="s">
        <v>61</v>
      </c>
      <c r="B41" s="65" t="s">
        <v>177</v>
      </c>
      <c r="C41" s="109" t="s">
        <v>117</v>
      </c>
      <c r="D41" s="109"/>
      <c r="E41" s="65" t="s">
        <v>68</v>
      </c>
      <c r="F41" s="59">
        <v>120</v>
      </c>
      <c r="G41" s="60">
        <v>97.2</v>
      </c>
      <c r="H41" s="61">
        <v>97.2</v>
      </c>
      <c r="I41" s="61">
        <f t="shared" si="0"/>
        <v>100</v>
      </c>
    </row>
    <row r="42" spans="1:9" ht="21.6" customHeight="1">
      <c r="A42" s="59" t="s">
        <v>64</v>
      </c>
      <c r="B42" s="65" t="s">
        <v>177</v>
      </c>
      <c r="C42" s="109" t="s">
        <v>117</v>
      </c>
      <c r="D42" s="109"/>
      <c r="E42" s="65" t="s">
        <v>68</v>
      </c>
      <c r="F42" s="59">
        <v>240</v>
      </c>
      <c r="G42" s="60">
        <v>2.5</v>
      </c>
      <c r="H42" s="61">
        <v>2.5</v>
      </c>
      <c r="I42" s="61">
        <f t="shared" si="0"/>
        <v>100</v>
      </c>
    </row>
    <row r="43" spans="1:9" ht="21.6" customHeight="1">
      <c r="A43" s="57" t="s">
        <v>37</v>
      </c>
      <c r="B43" s="77" t="s">
        <v>177</v>
      </c>
      <c r="C43" s="110" t="s">
        <v>110</v>
      </c>
      <c r="D43" s="110"/>
      <c r="E43" s="77"/>
      <c r="F43" s="57"/>
      <c r="G43" s="78">
        <f>G44+G50</f>
        <v>179.8</v>
      </c>
      <c r="H43" s="79">
        <f>H44+H50</f>
        <v>177.3</v>
      </c>
      <c r="I43" s="61">
        <f>H43/G43*100</f>
        <v>98.609566184649609</v>
      </c>
    </row>
    <row r="44" spans="1:9" ht="15" customHeight="1">
      <c r="A44" s="59" t="s">
        <v>38</v>
      </c>
      <c r="B44" s="65" t="s">
        <v>177</v>
      </c>
      <c r="C44" s="109" t="s">
        <v>119</v>
      </c>
      <c r="D44" s="109"/>
      <c r="E44" s="65"/>
      <c r="F44" s="59"/>
      <c r="G44" s="60">
        <f t="shared" ref="G44:H48" si="5">G45</f>
        <v>177.5</v>
      </c>
      <c r="H44" s="61">
        <f t="shared" si="5"/>
        <v>175</v>
      </c>
      <c r="I44" s="61">
        <f t="shared" si="0"/>
        <v>98.591549295774655</v>
      </c>
    </row>
    <row r="45" spans="1:9" ht="15" customHeight="1">
      <c r="A45" s="59" t="s">
        <v>183</v>
      </c>
      <c r="B45" s="65" t="s">
        <v>177</v>
      </c>
      <c r="C45" s="109" t="s">
        <v>119</v>
      </c>
      <c r="D45" s="109"/>
      <c r="E45" s="65" t="s">
        <v>55</v>
      </c>
      <c r="F45" s="59"/>
      <c r="G45" s="60">
        <f t="shared" si="5"/>
        <v>177.5</v>
      </c>
      <c r="H45" s="61">
        <f t="shared" si="5"/>
        <v>175</v>
      </c>
      <c r="I45" s="61">
        <f t="shared" si="0"/>
        <v>98.591549295774655</v>
      </c>
    </row>
    <row r="46" spans="1:9" ht="45.75" customHeight="1">
      <c r="A46" s="59" t="s">
        <v>185</v>
      </c>
      <c r="B46" s="65" t="s">
        <v>177</v>
      </c>
      <c r="C46" s="109" t="s">
        <v>119</v>
      </c>
      <c r="D46" s="109"/>
      <c r="E46" s="65" t="s">
        <v>69</v>
      </c>
      <c r="F46" s="59"/>
      <c r="G46" s="60">
        <f t="shared" si="5"/>
        <v>177.5</v>
      </c>
      <c r="H46" s="61">
        <f t="shared" si="5"/>
        <v>175</v>
      </c>
      <c r="I46" s="61">
        <f t="shared" si="0"/>
        <v>98.591549295774655</v>
      </c>
    </row>
    <row r="47" spans="1:9" ht="37.15" customHeight="1">
      <c r="A47" s="59" t="s">
        <v>70</v>
      </c>
      <c r="B47" s="65" t="s">
        <v>177</v>
      </c>
      <c r="C47" s="109" t="s">
        <v>119</v>
      </c>
      <c r="D47" s="109"/>
      <c r="E47" s="65" t="s">
        <v>71</v>
      </c>
      <c r="F47" s="59"/>
      <c r="G47" s="60">
        <f t="shared" si="5"/>
        <v>177.5</v>
      </c>
      <c r="H47" s="61">
        <f t="shared" si="5"/>
        <v>175</v>
      </c>
      <c r="I47" s="61">
        <f>H47/G47*100</f>
        <v>98.591549295774655</v>
      </c>
    </row>
    <row r="48" spans="1:9" ht="33.6" customHeight="1">
      <c r="A48" s="59" t="s">
        <v>72</v>
      </c>
      <c r="B48" s="65" t="s">
        <v>177</v>
      </c>
      <c r="C48" s="109" t="s">
        <v>119</v>
      </c>
      <c r="D48" s="109"/>
      <c r="E48" s="65" t="s">
        <v>73</v>
      </c>
      <c r="F48" s="59"/>
      <c r="G48" s="60">
        <f t="shared" si="5"/>
        <v>177.5</v>
      </c>
      <c r="H48" s="61">
        <f t="shared" si="5"/>
        <v>175</v>
      </c>
      <c r="I48" s="61">
        <f t="shared" si="0"/>
        <v>98.591549295774655</v>
      </c>
    </row>
    <row r="49" spans="1:9" ht="25.9" customHeight="1">
      <c r="A49" s="59" t="s">
        <v>64</v>
      </c>
      <c r="B49" s="65" t="s">
        <v>177</v>
      </c>
      <c r="C49" s="109" t="s">
        <v>119</v>
      </c>
      <c r="D49" s="109"/>
      <c r="E49" s="65" t="s">
        <v>73</v>
      </c>
      <c r="F49" s="59">
        <v>240</v>
      </c>
      <c r="G49" s="60">
        <v>177.5</v>
      </c>
      <c r="H49" s="61">
        <v>175</v>
      </c>
      <c r="I49" s="61">
        <f t="shared" si="0"/>
        <v>98.591549295774655</v>
      </c>
    </row>
    <row r="50" spans="1:9" ht="24" customHeight="1">
      <c r="A50" s="59" t="s">
        <v>74</v>
      </c>
      <c r="B50" s="65" t="s">
        <v>177</v>
      </c>
      <c r="C50" s="109" t="s">
        <v>120</v>
      </c>
      <c r="D50" s="109"/>
      <c r="E50" s="65"/>
      <c r="F50" s="59"/>
      <c r="G50" s="60">
        <f t="shared" ref="G50:H54" si="6">G51</f>
        <v>2.3000000000000007</v>
      </c>
      <c r="H50" s="61">
        <f t="shared" si="6"/>
        <v>2.2999999999999998</v>
      </c>
      <c r="I50" s="61">
        <f t="shared" si="0"/>
        <v>99.999999999999972</v>
      </c>
    </row>
    <row r="51" spans="1:9" ht="20.45" customHeight="1">
      <c r="A51" s="59" t="s">
        <v>183</v>
      </c>
      <c r="B51" s="65" t="s">
        <v>177</v>
      </c>
      <c r="C51" s="109" t="s">
        <v>120</v>
      </c>
      <c r="D51" s="109"/>
      <c r="E51" s="65" t="s">
        <v>55</v>
      </c>
      <c r="F51" s="59"/>
      <c r="G51" s="60">
        <f t="shared" si="6"/>
        <v>2.3000000000000007</v>
      </c>
      <c r="H51" s="61">
        <f t="shared" si="6"/>
        <v>2.2999999999999998</v>
      </c>
      <c r="I51" s="61">
        <f t="shared" si="0"/>
        <v>99.999999999999972</v>
      </c>
    </row>
    <row r="52" spans="1:9" ht="36" customHeight="1">
      <c r="A52" s="59" t="s">
        <v>186</v>
      </c>
      <c r="B52" s="65" t="s">
        <v>177</v>
      </c>
      <c r="C52" s="109" t="s">
        <v>120</v>
      </c>
      <c r="D52" s="109"/>
      <c r="E52" s="65" t="s">
        <v>69</v>
      </c>
      <c r="F52" s="59"/>
      <c r="G52" s="60">
        <f t="shared" si="6"/>
        <v>2.3000000000000007</v>
      </c>
      <c r="H52" s="61">
        <f t="shared" si="6"/>
        <v>2.2999999999999998</v>
      </c>
      <c r="I52" s="61">
        <f t="shared" si="0"/>
        <v>99.999999999999972</v>
      </c>
    </row>
    <row r="53" spans="1:9" ht="24" customHeight="1">
      <c r="A53" s="59" t="s">
        <v>75</v>
      </c>
      <c r="B53" s="65" t="s">
        <v>177</v>
      </c>
      <c r="C53" s="109" t="s">
        <v>120</v>
      </c>
      <c r="D53" s="109"/>
      <c r="E53" s="65" t="s">
        <v>76</v>
      </c>
      <c r="F53" s="59"/>
      <c r="G53" s="60">
        <f t="shared" si="6"/>
        <v>2.3000000000000007</v>
      </c>
      <c r="H53" s="61">
        <f t="shared" si="6"/>
        <v>2.2999999999999998</v>
      </c>
      <c r="I53" s="61">
        <f t="shared" si="0"/>
        <v>99.999999999999972</v>
      </c>
    </row>
    <row r="54" spans="1:9" ht="23.45" customHeight="1">
      <c r="A54" s="59" t="s">
        <v>77</v>
      </c>
      <c r="B54" s="65" t="s">
        <v>177</v>
      </c>
      <c r="C54" s="109" t="s">
        <v>120</v>
      </c>
      <c r="D54" s="109"/>
      <c r="E54" s="65" t="s">
        <v>78</v>
      </c>
      <c r="F54" s="59"/>
      <c r="G54" s="60">
        <f t="shared" si="6"/>
        <v>2.3000000000000007</v>
      </c>
      <c r="H54" s="61">
        <f t="shared" si="6"/>
        <v>2.2999999999999998</v>
      </c>
      <c r="I54" s="61">
        <f t="shared" si="0"/>
        <v>99.999999999999972</v>
      </c>
    </row>
    <row r="55" spans="1:9" ht="24" customHeight="1">
      <c r="A55" s="59" t="s">
        <v>64</v>
      </c>
      <c r="B55" s="65" t="s">
        <v>177</v>
      </c>
      <c r="C55" s="109" t="s">
        <v>120</v>
      </c>
      <c r="D55" s="109"/>
      <c r="E55" s="65" t="s">
        <v>78</v>
      </c>
      <c r="F55" s="59">
        <v>240</v>
      </c>
      <c r="G55" s="60">
        <f>20-17.7</f>
        <v>2.3000000000000007</v>
      </c>
      <c r="H55" s="61">
        <v>2.2999999999999998</v>
      </c>
      <c r="I55" s="61">
        <f t="shared" si="0"/>
        <v>99.999999999999972</v>
      </c>
    </row>
    <row r="56" spans="1:9" ht="12.6" customHeight="1">
      <c r="A56" s="57" t="s">
        <v>40</v>
      </c>
      <c r="B56" s="77" t="s">
        <v>177</v>
      </c>
      <c r="C56" s="110" t="s">
        <v>109</v>
      </c>
      <c r="D56" s="110"/>
      <c r="E56" s="77"/>
      <c r="F56" s="57"/>
      <c r="G56" s="78">
        <f>G57+G64</f>
        <v>763.9</v>
      </c>
      <c r="H56" s="79">
        <f>H57+H64</f>
        <v>363.79999999999995</v>
      </c>
      <c r="I56" s="61">
        <f t="shared" si="0"/>
        <v>47.624034559497311</v>
      </c>
    </row>
    <row r="57" spans="1:9" ht="15" customHeight="1">
      <c r="A57" s="59" t="s">
        <v>41</v>
      </c>
      <c r="B57" s="65" t="s">
        <v>177</v>
      </c>
      <c r="C57" s="109" t="s">
        <v>122</v>
      </c>
      <c r="D57" s="109"/>
      <c r="E57" s="65"/>
      <c r="F57" s="59"/>
      <c r="G57" s="60">
        <f t="shared" ref="G57:H58" si="7">G58</f>
        <v>694.3</v>
      </c>
      <c r="H57" s="61">
        <f t="shared" si="7"/>
        <v>339.9</v>
      </c>
      <c r="I57" s="61">
        <f t="shared" si="0"/>
        <v>48.955782802822988</v>
      </c>
    </row>
    <row r="58" spans="1:9" ht="47.45" customHeight="1">
      <c r="A58" s="59" t="s">
        <v>187</v>
      </c>
      <c r="B58" s="65" t="s">
        <v>177</v>
      </c>
      <c r="C58" s="109" t="s">
        <v>122</v>
      </c>
      <c r="D58" s="109"/>
      <c r="E58" s="65" t="s">
        <v>79</v>
      </c>
      <c r="F58" s="59"/>
      <c r="G58" s="60">
        <f t="shared" si="7"/>
        <v>694.3</v>
      </c>
      <c r="H58" s="61">
        <f t="shared" si="7"/>
        <v>339.9</v>
      </c>
      <c r="I58" s="61">
        <f t="shared" si="0"/>
        <v>48.955782802822988</v>
      </c>
    </row>
    <row r="59" spans="1:9" ht="49.15" customHeight="1">
      <c r="A59" s="59" t="s">
        <v>188</v>
      </c>
      <c r="B59" s="65" t="s">
        <v>177</v>
      </c>
      <c r="C59" s="109" t="s">
        <v>122</v>
      </c>
      <c r="D59" s="109"/>
      <c r="E59" s="65" t="s">
        <v>80</v>
      </c>
      <c r="F59" s="59"/>
      <c r="G59" s="60">
        <f>G63+G61</f>
        <v>694.3</v>
      </c>
      <c r="H59" s="61">
        <f>H63+H61</f>
        <v>339.9</v>
      </c>
      <c r="I59" s="61">
        <f t="shared" si="0"/>
        <v>48.955782802822988</v>
      </c>
    </row>
    <row r="60" spans="1:9" ht="36.6" customHeight="1">
      <c r="A60" s="59" t="s">
        <v>200</v>
      </c>
      <c r="B60" s="65" t="s">
        <v>177</v>
      </c>
      <c r="C60" s="109" t="s">
        <v>122</v>
      </c>
      <c r="D60" s="109"/>
      <c r="E60" s="65" t="s">
        <v>221</v>
      </c>
      <c r="F60" s="59"/>
      <c r="G60" s="60">
        <f>G61</f>
        <v>3.5</v>
      </c>
      <c r="H60" s="61">
        <f>H61</f>
        <v>3.5</v>
      </c>
      <c r="I60" s="61">
        <f t="shared" ref="I60:I61" si="8">H60/G60*100</f>
        <v>100</v>
      </c>
    </row>
    <row r="61" spans="1:9" ht="36.6" customHeight="1">
      <c r="A61" s="59" t="s">
        <v>64</v>
      </c>
      <c r="B61" s="65" t="s">
        <v>177</v>
      </c>
      <c r="C61" s="109" t="s">
        <v>122</v>
      </c>
      <c r="D61" s="109"/>
      <c r="E61" s="65" t="s">
        <v>221</v>
      </c>
      <c r="F61" s="59">
        <v>240</v>
      </c>
      <c r="G61" s="60">
        <v>3.5</v>
      </c>
      <c r="H61" s="61">
        <v>3.5</v>
      </c>
      <c r="I61" s="61">
        <f t="shared" si="8"/>
        <v>100</v>
      </c>
    </row>
    <row r="62" spans="1:9" ht="37.5" customHeight="1">
      <c r="A62" s="59" t="s">
        <v>81</v>
      </c>
      <c r="B62" s="65" t="s">
        <v>177</v>
      </c>
      <c r="C62" s="109" t="s">
        <v>122</v>
      </c>
      <c r="D62" s="109"/>
      <c r="E62" s="65" t="s">
        <v>82</v>
      </c>
      <c r="F62" s="59"/>
      <c r="G62" s="60">
        <f>G63</f>
        <v>690.8</v>
      </c>
      <c r="H62" s="61">
        <f>H63</f>
        <v>336.4</v>
      </c>
      <c r="I62" s="61">
        <f>H62/G62*100</f>
        <v>48.697162709901562</v>
      </c>
    </row>
    <row r="63" spans="1:9" ht="39.75" customHeight="1">
      <c r="A63" s="59" t="s">
        <v>64</v>
      </c>
      <c r="B63" s="65" t="s">
        <v>177</v>
      </c>
      <c r="C63" s="109" t="s">
        <v>122</v>
      </c>
      <c r="D63" s="109"/>
      <c r="E63" s="65" t="s">
        <v>82</v>
      </c>
      <c r="F63" s="59">
        <v>240</v>
      </c>
      <c r="G63" s="60">
        <v>690.8</v>
      </c>
      <c r="H63" s="61">
        <v>336.4</v>
      </c>
      <c r="I63" s="61">
        <f>H63/G63*100</f>
        <v>48.697162709901562</v>
      </c>
    </row>
    <row r="64" spans="1:9" ht="39.75" customHeight="1">
      <c r="A64" s="59" t="s">
        <v>42</v>
      </c>
      <c r="B64" s="65" t="s">
        <v>177</v>
      </c>
      <c r="C64" s="109" t="s">
        <v>123</v>
      </c>
      <c r="D64" s="109"/>
      <c r="E64" s="65"/>
      <c r="F64" s="59"/>
      <c r="G64" s="60">
        <f t="shared" ref="G64:H66" si="9">G65</f>
        <v>69.599999999999994</v>
      </c>
      <c r="H64" s="60">
        <f t="shared" si="9"/>
        <v>23.9</v>
      </c>
      <c r="I64" s="61">
        <f t="shared" si="0"/>
        <v>34.339080459770116</v>
      </c>
    </row>
    <row r="65" spans="1:9" ht="36.6" customHeight="1">
      <c r="A65" s="59" t="s">
        <v>183</v>
      </c>
      <c r="B65" s="65" t="s">
        <v>177</v>
      </c>
      <c r="C65" s="109" t="s">
        <v>123</v>
      </c>
      <c r="D65" s="109"/>
      <c r="E65" s="65" t="s">
        <v>55</v>
      </c>
      <c r="F65" s="59"/>
      <c r="G65" s="60">
        <f t="shared" si="9"/>
        <v>69.599999999999994</v>
      </c>
      <c r="H65" s="61">
        <f t="shared" si="9"/>
        <v>23.9</v>
      </c>
      <c r="I65" s="61">
        <f t="shared" si="0"/>
        <v>34.339080459770116</v>
      </c>
    </row>
    <row r="66" spans="1:9" ht="34.9" customHeight="1">
      <c r="A66" s="59" t="s">
        <v>189</v>
      </c>
      <c r="B66" s="65" t="s">
        <v>177</v>
      </c>
      <c r="C66" s="109" t="s">
        <v>123</v>
      </c>
      <c r="D66" s="109"/>
      <c r="E66" s="65" t="s">
        <v>83</v>
      </c>
      <c r="F66" s="59"/>
      <c r="G66" s="60">
        <f t="shared" si="9"/>
        <v>69.599999999999994</v>
      </c>
      <c r="H66" s="61">
        <f t="shared" si="9"/>
        <v>23.9</v>
      </c>
      <c r="I66" s="61">
        <f t="shared" si="0"/>
        <v>34.339080459770116</v>
      </c>
    </row>
    <row r="67" spans="1:9" ht="36" customHeight="1">
      <c r="A67" s="59" t="s">
        <v>84</v>
      </c>
      <c r="B67" s="65" t="s">
        <v>177</v>
      </c>
      <c r="C67" s="109" t="s">
        <v>123</v>
      </c>
      <c r="D67" s="109"/>
      <c r="E67" s="65" t="s">
        <v>85</v>
      </c>
      <c r="F67" s="59"/>
      <c r="G67" s="60">
        <f>G70+G68</f>
        <v>69.599999999999994</v>
      </c>
      <c r="H67" s="60">
        <f>H70+H68</f>
        <v>23.9</v>
      </c>
      <c r="I67" s="61">
        <f t="shared" si="0"/>
        <v>34.339080459770116</v>
      </c>
    </row>
    <row r="68" spans="1:9" ht="24" customHeight="1">
      <c r="A68" s="59" t="s">
        <v>64</v>
      </c>
      <c r="B68" s="65" t="s">
        <v>177</v>
      </c>
      <c r="C68" s="109" t="s">
        <v>123</v>
      </c>
      <c r="D68" s="109"/>
      <c r="E68" s="65" t="s">
        <v>86</v>
      </c>
      <c r="F68" s="59">
        <v>240</v>
      </c>
      <c r="G68" s="60">
        <v>18.3</v>
      </c>
      <c r="H68" s="61">
        <v>18</v>
      </c>
      <c r="I68" s="61">
        <f t="shared" si="0"/>
        <v>98.360655737704917</v>
      </c>
    </row>
    <row r="69" spans="1:9" ht="24" customHeight="1">
      <c r="A69" s="59" t="s">
        <v>222</v>
      </c>
      <c r="B69" s="66" t="s">
        <v>177</v>
      </c>
      <c r="C69" s="109" t="s">
        <v>123</v>
      </c>
      <c r="D69" s="109"/>
      <c r="E69" s="65" t="s">
        <v>223</v>
      </c>
      <c r="F69" s="63"/>
      <c r="G69" s="61">
        <f>G70</f>
        <v>51.3</v>
      </c>
      <c r="H69" s="61">
        <f>H70</f>
        <v>5.9</v>
      </c>
      <c r="I69" s="61">
        <f t="shared" si="0"/>
        <v>11.500974658869396</v>
      </c>
    </row>
    <row r="70" spans="1:9" ht="24" customHeight="1">
      <c r="A70" s="59" t="s">
        <v>64</v>
      </c>
      <c r="B70" s="66" t="s">
        <v>177</v>
      </c>
      <c r="C70" s="109" t="s">
        <v>123</v>
      </c>
      <c r="D70" s="109"/>
      <c r="E70" s="65" t="s">
        <v>223</v>
      </c>
      <c r="F70" s="63">
        <v>240</v>
      </c>
      <c r="G70" s="61">
        <v>51.3</v>
      </c>
      <c r="H70" s="61">
        <v>5.9</v>
      </c>
      <c r="I70" s="61">
        <f t="shared" si="0"/>
        <v>11.500974658869396</v>
      </c>
    </row>
    <row r="71" spans="1:9" ht="15" customHeight="1">
      <c r="A71" s="57" t="s">
        <v>43</v>
      </c>
      <c r="B71" s="77" t="s">
        <v>177</v>
      </c>
      <c r="C71" s="110" t="s">
        <v>111</v>
      </c>
      <c r="D71" s="110"/>
      <c r="E71" s="77"/>
      <c r="F71" s="57"/>
      <c r="G71" s="78">
        <f>G72+G85</f>
        <v>245.89999999999998</v>
      </c>
      <c r="H71" s="78">
        <f>H72+H85</f>
        <v>240.89999999999998</v>
      </c>
      <c r="I71" s="61">
        <f t="shared" si="0"/>
        <v>97.966653111020747</v>
      </c>
    </row>
    <row r="72" spans="1:9" ht="13.5" customHeight="1">
      <c r="A72" s="59" t="s">
        <v>44</v>
      </c>
      <c r="B72" s="65" t="s">
        <v>177</v>
      </c>
      <c r="C72" s="109" t="s">
        <v>125</v>
      </c>
      <c r="D72" s="109"/>
      <c r="E72" s="65"/>
      <c r="F72" s="59"/>
      <c r="G72" s="60">
        <f t="shared" ref="G72:H74" si="10">G73</f>
        <v>192.2</v>
      </c>
      <c r="H72" s="61">
        <f t="shared" si="10"/>
        <v>187.29999999999998</v>
      </c>
      <c r="I72" s="61">
        <f t="shared" si="0"/>
        <v>97.450572320499475</v>
      </c>
    </row>
    <row r="73" spans="1:9" ht="14.25" customHeight="1">
      <c r="A73" s="59" t="s">
        <v>190</v>
      </c>
      <c r="B73" s="65" t="s">
        <v>177</v>
      </c>
      <c r="C73" s="109" t="s">
        <v>125</v>
      </c>
      <c r="D73" s="109"/>
      <c r="E73" s="65" t="s">
        <v>87</v>
      </c>
      <c r="F73" s="59"/>
      <c r="G73" s="60">
        <f t="shared" si="10"/>
        <v>192.2</v>
      </c>
      <c r="H73" s="61">
        <f t="shared" si="10"/>
        <v>187.29999999999998</v>
      </c>
      <c r="I73" s="61">
        <f t="shared" si="0"/>
        <v>97.450572320499475</v>
      </c>
    </row>
    <row r="74" spans="1:9" ht="23.45" customHeight="1">
      <c r="A74" s="59" t="s">
        <v>88</v>
      </c>
      <c r="B74" s="65" t="s">
        <v>177</v>
      </c>
      <c r="C74" s="109" t="s">
        <v>125</v>
      </c>
      <c r="D74" s="109"/>
      <c r="E74" s="65" t="s">
        <v>89</v>
      </c>
      <c r="F74" s="59"/>
      <c r="G74" s="60">
        <f t="shared" si="10"/>
        <v>192.2</v>
      </c>
      <c r="H74" s="61">
        <f t="shared" si="10"/>
        <v>187.29999999999998</v>
      </c>
      <c r="I74" s="61">
        <f t="shared" si="0"/>
        <v>97.450572320499475</v>
      </c>
    </row>
    <row r="75" spans="1:9" ht="25.5" customHeight="1">
      <c r="A75" s="59" t="s">
        <v>90</v>
      </c>
      <c r="B75" s="65" t="s">
        <v>177</v>
      </c>
      <c r="C75" s="109" t="s">
        <v>125</v>
      </c>
      <c r="D75" s="109"/>
      <c r="E75" s="65" t="s">
        <v>91</v>
      </c>
      <c r="F75" s="59"/>
      <c r="G75" s="60">
        <f>G79+G77</f>
        <v>192.2</v>
      </c>
      <c r="H75" s="61">
        <f>H79+H77</f>
        <v>187.29999999999998</v>
      </c>
      <c r="I75" s="61">
        <f t="shared" si="0"/>
        <v>97.450572320499475</v>
      </c>
    </row>
    <row r="76" spans="1:9" ht="25.5" customHeight="1">
      <c r="A76" s="59" t="s">
        <v>224</v>
      </c>
      <c r="B76" s="66" t="s">
        <v>177</v>
      </c>
      <c r="C76" s="109" t="s">
        <v>125</v>
      </c>
      <c r="D76" s="109"/>
      <c r="E76" s="65" t="s">
        <v>225</v>
      </c>
      <c r="F76" s="59"/>
      <c r="G76" s="61">
        <f>G77</f>
        <v>36.200000000000003</v>
      </c>
      <c r="H76" s="61">
        <f>H77</f>
        <v>36.1</v>
      </c>
      <c r="I76" s="61">
        <f t="shared" si="0"/>
        <v>99.723756906077341</v>
      </c>
    </row>
    <row r="77" spans="1:9" ht="25.5" customHeight="1">
      <c r="A77" s="59" t="s">
        <v>64</v>
      </c>
      <c r="B77" s="66" t="s">
        <v>177</v>
      </c>
      <c r="C77" s="109" t="s">
        <v>125</v>
      </c>
      <c r="D77" s="109"/>
      <c r="E77" s="65" t="s">
        <v>225</v>
      </c>
      <c r="F77" s="59">
        <v>240</v>
      </c>
      <c r="G77" s="61">
        <f>0+26+10.2</f>
        <v>36.200000000000003</v>
      </c>
      <c r="H77" s="61">
        <v>36.1</v>
      </c>
      <c r="I77" s="61">
        <f t="shared" si="0"/>
        <v>99.723756906077341</v>
      </c>
    </row>
    <row r="78" spans="1:9" ht="13.15" customHeight="1">
      <c r="A78" s="59" t="s">
        <v>92</v>
      </c>
      <c r="B78" s="65" t="s">
        <v>177</v>
      </c>
      <c r="C78" s="109" t="s">
        <v>125</v>
      </c>
      <c r="D78" s="109"/>
      <c r="E78" s="65" t="s">
        <v>93</v>
      </c>
      <c r="F78" s="59"/>
      <c r="G78" s="60">
        <f>G79</f>
        <v>156</v>
      </c>
      <c r="H78" s="61">
        <f>H79</f>
        <v>151.19999999999999</v>
      </c>
      <c r="I78" s="61">
        <f t="shared" si="0"/>
        <v>96.923076923076906</v>
      </c>
    </row>
    <row r="79" spans="1:9" ht="13.5" customHeight="1">
      <c r="A79" s="59" t="s">
        <v>64</v>
      </c>
      <c r="B79" s="65" t="s">
        <v>177</v>
      </c>
      <c r="C79" s="109" t="s">
        <v>125</v>
      </c>
      <c r="D79" s="109"/>
      <c r="E79" s="65" t="s">
        <v>93</v>
      </c>
      <c r="F79" s="59">
        <v>240</v>
      </c>
      <c r="G79" s="60">
        <v>156</v>
      </c>
      <c r="H79" s="61">
        <v>151.19999999999999</v>
      </c>
      <c r="I79" s="61">
        <f>H79/G79*100</f>
        <v>96.923076923076906</v>
      </c>
    </row>
    <row r="80" spans="1:9" ht="13.5" customHeight="1">
      <c r="A80" s="57" t="s">
        <v>226</v>
      </c>
      <c r="B80" s="80" t="s">
        <v>177</v>
      </c>
      <c r="C80" s="109" t="s">
        <v>235</v>
      </c>
      <c r="D80" s="109"/>
      <c r="E80" s="80"/>
      <c r="F80" s="64"/>
      <c r="G80" s="78">
        <f>G84</f>
        <v>53.7</v>
      </c>
      <c r="H80" s="78">
        <f>H84</f>
        <v>53.6</v>
      </c>
      <c r="I80" s="61">
        <f t="shared" ref="I80:I85" si="11">H80/G80*100</f>
        <v>99.813780260707631</v>
      </c>
    </row>
    <row r="81" spans="1:9" ht="48" customHeight="1">
      <c r="A81" s="59" t="s">
        <v>227</v>
      </c>
      <c r="B81" s="66" t="s">
        <v>177</v>
      </c>
      <c r="C81" s="109" t="s">
        <v>235</v>
      </c>
      <c r="D81" s="109"/>
      <c r="E81" s="65" t="s">
        <v>87</v>
      </c>
      <c r="F81" s="63"/>
      <c r="G81" s="60">
        <f>G84</f>
        <v>53.7</v>
      </c>
      <c r="H81" s="60">
        <f>H84</f>
        <v>53.6</v>
      </c>
      <c r="I81" s="61">
        <f t="shared" si="11"/>
        <v>99.813780260707631</v>
      </c>
    </row>
    <row r="82" spans="1:9" ht="51.75" customHeight="1">
      <c r="A82" s="59" t="s">
        <v>228</v>
      </c>
      <c r="B82" s="66" t="s">
        <v>177</v>
      </c>
      <c r="C82" s="109" t="s">
        <v>235</v>
      </c>
      <c r="D82" s="109"/>
      <c r="E82" s="65" t="s">
        <v>229</v>
      </c>
      <c r="F82" s="63"/>
      <c r="G82" s="60">
        <f t="shared" ref="G82:H84" si="12">G83</f>
        <v>53.7</v>
      </c>
      <c r="H82" s="60">
        <f t="shared" si="12"/>
        <v>53.6</v>
      </c>
      <c r="I82" s="61">
        <f t="shared" si="11"/>
        <v>99.813780260707631</v>
      </c>
    </row>
    <row r="83" spans="1:9" ht="39.75" customHeight="1">
      <c r="A83" s="59" t="s">
        <v>230</v>
      </c>
      <c r="B83" s="66" t="s">
        <v>177</v>
      </c>
      <c r="C83" s="109" t="s">
        <v>235</v>
      </c>
      <c r="D83" s="109"/>
      <c r="E83" s="65" t="s">
        <v>231</v>
      </c>
      <c r="F83" s="63"/>
      <c r="G83" s="60">
        <f t="shared" si="12"/>
        <v>53.7</v>
      </c>
      <c r="H83" s="60">
        <f t="shared" si="12"/>
        <v>53.6</v>
      </c>
      <c r="I83" s="61">
        <f t="shared" si="11"/>
        <v>99.813780260707631</v>
      </c>
    </row>
    <row r="84" spans="1:9" ht="25.5" customHeight="1">
      <c r="A84" s="59" t="s">
        <v>232</v>
      </c>
      <c r="B84" s="66" t="s">
        <v>177</v>
      </c>
      <c r="C84" s="109" t="s">
        <v>235</v>
      </c>
      <c r="D84" s="109"/>
      <c r="E84" s="65" t="s">
        <v>233</v>
      </c>
      <c r="F84" s="63"/>
      <c r="G84" s="60">
        <f t="shared" si="12"/>
        <v>53.7</v>
      </c>
      <c r="H84" s="60">
        <f t="shared" si="12"/>
        <v>53.6</v>
      </c>
      <c r="I84" s="61">
        <f t="shared" si="11"/>
        <v>99.813780260707631</v>
      </c>
    </row>
    <row r="85" spans="1:9" ht="31.5" customHeight="1">
      <c r="A85" s="59" t="s">
        <v>64</v>
      </c>
      <c r="B85" s="66" t="s">
        <v>234</v>
      </c>
      <c r="C85" s="109" t="s">
        <v>235</v>
      </c>
      <c r="D85" s="109"/>
      <c r="E85" s="65" t="s">
        <v>233</v>
      </c>
      <c r="F85" s="63">
        <v>240</v>
      </c>
      <c r="G85" s="60">
        <v>53.7</v>
      </c>
      <c r="H85" s="61">
        <v>53.6</v>
      </c>
      <c r="I85" s="61">
        <f t="shared" si="11"/>
        <v>99.813780260707631</v>
      </c>
    </row>
    <row r="86" spans="1:9" ht="14.25" customHeight="1">
      <c r="A86" s="57" t="s">
        <v>45</v>
      </c>
      <c r="B86" s="77" t="s">
        <v>177</v>
      </c>
      <c r="C86" s="110" t="s">
        <v>112</v>
      </c>
      <c r="D86" s="110"/>
      <c r="E86" s="77"/>
      <c r="F86" s="57"/>
      <c r="G86" s="78">
        <f t="shared" ref="G86:H88" si="13">G87</f>
        <v>711</v>
      </c>
      <c r="H86" s="79">
        <f t="shared" si="13"/>
        <v>648.4</v>
      </c>
      <c r="I86" s="61">
        <f t="shared" si="0"/>
        <v>91.195499296765121</v>
      </c>
    </row>
    <row r="87" spans="1:9" ht="12" customHeight="1">
      <c r="A87" s="59" t="s">
        <v>46</v>
      </c>
      <c r="B87" s="65" t="s">
        <v>177</v>
      </c>
      <c r="C87" s="109" t="s">
        <v>127</v>
      </c>
      <c r="D87" s="109"/>
      <c r="E87" s="65"/>
      <c r="F87" s="59"/>
      <c r="G87" s="60">
        <f t="shared" si="13"/>
        <v>711</v>
      </c>
      <c r="H87" s="61">
        <f t="shared" si="13"/>
        <v>648.4</v>
      </c>
      <c r="I87" s="61">
        <f t="shared" si="0"/>
        <v>91.195499296765121</v>
      </c>
    </row>
    <row r="88" spans="1:9" ht="36" customHeight="1">
      <c r="A88" s="59" t="s">
        <v>183</v>
      </c>
      <c r="B88" s="65" t="s">
        <v>177</v>
      </c>
      <c r="C88" s="109" t="s">
        <v>127</v>
      </c>
      <c r="D88" s="109"/>
      <c r="E88" s="65" t="s">
        <v>55</v>
      </c>
      <c r="F88" s="59"/>
      <c r="G88" s="60">
        <f t="shared" si="13"/>
        <v>711</v>
      </c>
      <c r="H88" s="61">
        <f t="shared" si="13"/>
        <v>648.4</v>
      </c>
      <c r="I88" s="61">
        <f t="shared" si="0"/>
        <v>91.195499296765121</v>
      </c>
    </row>
    <row r="89" spans="1:9" ht="24.6" customHeight="1">
      <c r="A89" s="59" t="s">
        <v>191</v>
      </c>
      <c r="B89" s="65" t="s">
        <v>177</v>
      </c>
      <c r="C89" s="109" t="s">
        <v>127</v>
      </c>
      <c r="D89" s="109"/>
      <c r="E89" s="65" t="s">
        <v>94</v>
      </c>
      <c r="F89" s="59"/>
      <c r="G89" s="60">
        <f>G90</f>
        <v>711</v>
      </c>
      <c r="H89" s="60">
        <f>H90</f>
        <v>648.4</v>
      </c>
      <c r="I89" s="61">
        <f t="shared" ref="I89:I96" si="14">H89/G89*100</f>
        <v>91.195499296765121</v>
      </c>
    </row>
    <row r="90" spans="1:9" ht="37.5" customHeight="1">
      <c r="A90" s="59" t="s">
        <v>95</v>
      </c>
      <c r="B90" s="65" t="s">
        <v>177</v>
      </c>
      <c r="C90" s="109" t="s">
        <v>127</v>
      </c>
      <c r="D90" s="109"/>
      <c r="E90" s="65" t="s">
        <v>96</v>
      </c>
      <c r="F90" s="59"/>
      <c r="G90" s="60">
        <f>G91+G93+G95</f>
        <v>711</v>
      </c>
      <c r="H90" s="60">
        <f>H91+H93+H95</f>
        <v>648.4</v>
      </c>
      <c r="I90" s="61">
        <f t="shared" si="14"/>
        <v>91.195499296765121</v>
      </c>
    </row>
    <row r="91" spans="1:9" ht="26.25" customHeight="1">
      <c r="A91" s="59" t="s">
        <v>97</v>
      </c>
      <c r="B91" s="65" t="s">
        <v>177</v>
      </c>
      <c r="C91" s="109" t="s">
        <v>127</v>
      </c>
      <c r="D91" s="109"/>
      <c r="E91" s="65" t="s">
        <v>98</v>
      </c>
      <c r="F91" s="59"/>
      <c r="G91" s="60">
        <f>G92</f>
        <v>402.9</v>
      </c>
      <c r="H91" s="61">
        <f>H92</f>
        <v>340.3</v>
      </c>
      <c r="I91" s="61">
        <f t="shared" si="14"/>
        <v>84.4626458178208</v>
      </c>
    </row>
    <row r="92" spans="1:9" ht="22.9" customHeight="1">
      <c r="A92" s="59" t="s">
        <v>64</v>
      </c>
      <c r="B92" s="65" t="s">
        <v>177</v>
      </c>
      <c r="C92" s="109" t="s">
        <v>127</v>
      </c>
      <c r="D92" s="109"/>
      <c r="E92" s="65" t="s">
        <v>98</v>
      </c>
      <c r="F92" s="59">
        <v>240</v>
      </c>
      <c r="G92" s="60">
        <v>402.9</v>
      </c>
      <c r="H92" s="61">
        <v>340.3</v>
      </c>
      <c r="I92" s="61">
        <f t="shared" si="14"/>
        <v>84.4626458178208</v>
      </c>
    </row>
    <row r="93" spans="1:9" ht="47.45" customHeight="1">
      <c r="A93" s="59" t="s">
        <v>99</v>
      </c>
      <c r="B93" s="65" t="s">
        <v>177</v>
      </c>
      <c r="C93" s="109" t="s">
        <v>127</v>
      </c>
      <c r="D93" s="109"/>
      <c r="E93" s="65" t="s">
        <v>100</v>
      </c>
      <c r="F93" s="59"/>
      <c r="G93" s="60">
        <f>G94</f>
        <v>203.1</v>
      </c>
      <c r="H93" s="61">
        <f>H94</f>
        <v>203.1</v>
      </c>
      <c r="I93" s="61">
        <f t="shared" si="14"/>
        <v>100</v>
      </c>
    </row>
    <row r="94" spans="1:9" ht="15.6" customHeight="1">
      <c r="A94" s="59" t="s">
        <v>29</v>
      </c>
      <c r="B94" s="65" t="s">
        <v>177</v>
      </c>
      <c r="C94" s="109" t="s">
        <v>127</v>
      </c>
      <c r="D94" s="109"/>
      <c r="E94" s="65" t="s">
        <v>100</v>
      </c>
      <c r="F94" s="59">
        <v>540</v>
      </c>
      <c r="G94" s="60">
        <v>203.1</v>
      </c>
      <c r="H94" s="61">
        <v>203.1</v>
      </c>
      <c r="I94" s="61">
        <f t="shared" si="14"/>
        <v>100</v>
      </c>
    </row>
    <row r="95" spans="1:9" ht="48" customHeight="1">
      <c r="A95" s="59" t="s">
        <v>192</v>
      </c>
      <c r="B95" s="65" t="s">
        <v>177</v>
      </c>
      <c r="C95" s="109" t="s">
        <v>127</v>
      </c>
      <c r="D95" s="109"/>
      <c r="E95" s="65" t="s">
        <v>195</v>
      </c>
      <c r="F95" s="59"/>
      <c r="G95" s="60">
        <f>G96</f>
        <v>105</v>
      </c>
      <c r="H95" s="61">
        <f>H96</f>
        <v>105</v>
      </c>
      <c r="I95" s="61">
        <f t="shared" si="14"/>
        <v>100</v>
      </c>
    </row>
    <row r="96" spans="1:9" ht="13.15" customHeight="1">
      <c r="A96" s="59" t="s">
        <v>29</v>
      </c>
      <c r="B96" s="65" t="s">
        <v>177</v>
      </c>
      <c r="C96" s="109" t="s">
        <v>127</v>
      </c>
      <c r="D96" s="109"/>
      <c r="E96" s="65" t="s">
        <v>195</v>
      </c>
      <c r="F96" s="59">
        <v>540</v>
      </c>
      <c r="G96" s="60">
        <v>105</v>
      </c>
      <c r="H96" s="61">
        <v>105</v>
      </c>
      <c r="I96" s="61">
        <f t="shared" si="14"/>
        <v>100</v>
      </c>
    </row>
    <row r="97" spans="1:9" ht="24.6" customHeight="1">
      <c r="A97" s="56" t="s">
        <v>236</v>
      </c>
      <c r="B97" s="67" t="s">
        <v>177</v>
      </c>
      <c r="C97" s="109" t="s">
        <v>244</v>
      </c>
      <c r="D97" s="109"/>
      <c r="E97" s="67"/>
      <c r="F97" s="68"/>
      <c r="G97" s="69">
        <f t="shared" ref="G97:H102" si="15">G98</f>
        <v>7.5</v>
      </c>
      <c r="H97" s="61">
        <f t="shared" si="15"/>
        <v>7.5</v>
      </c>
      <c r="I97" s="61">
        <f t="shared" ref="I97:I115" si="16">H97/G97*100</f>
        <v>100</v>
      </c>
    </row>
    <row r="98" spans="1:9" ht="16.5" customHeight="1">
      <c r="A98" s="59" t="s">
        <v>237</v>
      </c>
      <c r="B98" s="66" t="s">
        <v>177</v>
      </c>
      <c r="C98" s="109" t="s">
        <v>245</v>
      </c>
      <c r="D98" s="109"/>
      <c r="E98" s="66"/>
      <c r="F98" s="63"/>
      <c r="G98" s="61">
        <f t="shared" si="15"/>
        <v>7.5</v>
      </c>
      <c r="H98" s="61">
        <f t="shared" si="15"/>
        <v>7.5</v>
      </c>
      <c r="I98" s="61">
        <f t="shared" si="16"/>
        <v>100</v>
      </c>
    </row>
    <row r="99" spans="1:9" ht="15" customHeight="1">
      <c r="A99" s="59" t="s">
        <v>238</v>
      </c>
      <c r="B99" s="66" t="s">
        <v>177</v>
      </c>
      <c r="C99" s="109" t="s">
        <v>245</v>
      </c>
      <c r="D99" s="109"/>
      <c r="E99" s="66" t="s">
        <v>55</v>
      </c>
      <c r="F99" s="63"/>
      <c r="G99" s="61">
        <f t="shared" si="15"/>
        <v>7.5</v>
      </c>
      <c r="H99" s="61">
        <f t="shared" si="15"/>
        <v>7.5</v>
      </c>
      <c r="I99" s="61">
        <f t="shared" si="16"/>
        <v>100</v>
      </c>
    </row>
    <row r="100" spans="1:9" ht="15" customHeight="1">
      <c r="A100" s="59" t="s">
        <v>239</v>
      </c>
      <c r="B100" s="66" t="s">
        <v>177</v>
      </c>
      <c r="C100" s="109" t="s">
        <v>245</v>
      </c>
      <c r="D100" s="109"/>
      <c r="E100" s="66" t="s">
        <v>56</v>
      </c>
      <c r="F100" s="63"/>
      <c r="G100" s="61">
        <f t="shared" si="15"/>
        <v>7.5</v>
      </c>
      <c r="H100" s="61">
        <f t="shared" si="15"/>
        <v>7.5</v>
      </c>
      <c r="I100" s="61">
        <f t="shared" si="16"/>
        <v>100</v>
      </c>
    </row>
    <row r="101" spans="1:9" ht="15" customHeight="1">
      <c r="A101" s="59" t="s">
        <v>240</v>
      </c>
      <c r="B101" s="66" t="s">
        <v>177</v>
      </c>
      <c r="C101" s="109" t="s">
        <v>245</v>
      </c>
      <c r="D101" s="109"/>
      <c r="E101" s="66" t="s">
        <v>241</v>
      </c>
      <c r="F101" s="63"/>
      <c r="G101" s="61">
        <f t="shared" si="15"/>
        <v>7.5</v>
      </c>
      <c r="H101" s="61">
        <f t="shared" si="15"/>
        <v>7.5</v>
      </c>
      <c r="I101" s="61">
        <f t="shared" si="16"/>
        <v>100</v>
      </c>
    </row>
    <row r="102" spans="1:9" ht="15" customHeight="1">
      <c r="A102" s="59" t="s">
        <v>242</v>
      </c>
      <c r="B102" s="66" t="s">
        <v>177</v>
      </c>
      <c r="C102" s="109" t="s">
        <v>245</v>
      </c>
      <c r="D102" s="109"/>
      <c r="E102" s="66" t="s">
        <v>243</v>
      </c>
      <c r="F102" s="63"/>
      <c r="G102" s="61">
        <f t="shared" si="15"/>
        <v>7.5</v>
      </c>
      <c r="H102" s="61">
        <f t="shared" si="15"/>
        <v>7.5</v>
      </c>
      <c r="I102" s="61">
        <f t="shared" si="16"/>
        <v>100</v>
      </c>
    </row>
    <row r="103" spans="1:9" ht="15" customHeight="1">
      <c r="A103" s="59" t="s">
        <v>64</v>
      </c>
      <c r="B103" s="66" t="s">
        <v>177</v>
      </c>
      <c r="C103" s="109" t="s">
        <v>245</v>
      </c>
      <c r="D103" s="109"/>
      <c r="E103" s="66" t="s">
        <v>243</v>
      </c>
      <c r="F103" s="63">
        <v>240</v>
      </c>
      <c r="G103" s="61">
        <v>7.5</v>
      </c>
      <c r="H103" s="61">
        <v>7.5</v>
      </c>
      <c r="I103" s="61">
        <f t="shared" si="16"/>
        <v>100</v>
      </c>
    </row>
    <row r="104" spans="1:9" ht="24">
      <c r="A104" s="56" t="s">
        <v>47</v>
      </c>
      <c r="B104" s="77" t="s">
        <v>177</v>
      </c>
      <c r="C104" s="125">
        <v>14</v>
      </c>
      <c r="D104" s="126"/>
      <c r="E104" s="75"/>
      <c r="F104" s="56"/>
      <c r="G104" s="76">
        <f t="shared" ref="G104:H107" si="17">G105</f>
        <v>312</v>
      </c>
      <c r="H104" s="69">
        <f t="shared" si="17"/>
        <v>312</v>
      </c>
      <c r="I104" s="61">
        <f t="shared" si="16"/>
        <v>100</v>
      </c>
    </row>
    <row r="105" spans="1:9" ht="12" customHeight="1">
      <c r="A105" s="59" t="s">
        <v>48</v>
      </c>
      <c r="B105" s="65" t="s">
        <v>177</v>
      </c>
      <c r="C105" s="123" t="s">
        <v>173</v>
      </c>
      <c r="D105" s="124"/>
      <c r="E105" s="65"/>
      <c r="F105" s="59"/>
      <c r="G105" s="60">
        <f t="shared" si="17"/>
        <v>312</v>
      </c>
      <c r="H105" s="61">
        <f t="shared" si="17"/>
        <v>312</v>
      </c>
      <c r="I105" s="61">
        <f t="shared" si="16"/>
        <v>100</v>
      </c>
    </row>
    <row r="106" spans="1:9" ht="48">
      <c r="A106" s="59" t="s">
        <v>193</v>
      </c>
      <c r="B106" s="65" t="s">
        <v>177</v>
      </c>
      <c r="C106" s="109" t="s">
        <v>173</v>
      </c>
      <c r="D106" s="109"/>
      <c r="E106" s="65" t="s">
        <v>55</v>
      </c>
      <c r="F106" s="59"/>
      <c r="G106" s="60">
        <f t="shared" si="17"/>
        <v>312</v>
      </c>
      <c r="H106" s="61">
        <f t="shared" si="17"/>
        <v>312</v>
      </c>
      <c r="I106" s="61">
        <f t="shared" si="16"/>
        <v>100</v>
      </c>
    </row>
    <row r="107" spans="1:9" ht="48">
      <c r="A107" s="59" t="s">
        <v>194</v>
      </c>
      <c r="B107" s="65" t="s">
        <v>177</v>
      </c>
      <c r="C107" s="109" t="s">
        <v>173</v>
      </c>
      <c r="D107" s="109"/>
      <c r="E107" s="65" t="s">
        <v>56</v>
      </c>
      <c r="F107" s="59"/>
      <c r="G107" s="60">
        <f t="shared" si="17"/>
        <v>312</v>
      </c>
      <c r="H107" s="61">
        <f t="shared" si="17"/>
        <v>312</v>
      </c>
      <c r="I107" s="61">
        <f t="shared" si="16"/>
        <v>100</v>
      </c>
    </row>
    <row r="108" spans="1:9" ht="24">
      <c r="A108" s="59" t="s">
        <v>101</v>
      </c>
      <c r="B108" s="65" t="s">
        <v>177</v>
      </c>
      <c r="C108" s="109" t="s">
        <v>173</v>
      </c>
      <c r="D108" s="109"/>
      <c r="E108" s="65" t="s">
        <v>58</v>
      </c>
      <c r="F108" s="59"/>
      <c r="G108" s="60">
        <f>G109+G111+G113</f>
        <v>312</v>
      </c>
      <c r="H108" s="61">
        <f>H109+H111+H113</f>
        <v>312</v>
      </c>
      <c r="I108" s="61">
        <f t="shared" si="16"/>
        <v>100</v>
      </c>
    </row>
    <row r="109" spans="1:9" ht="60">
      <c r="A109" s="59" t="s">
        <v>102</v>
      </c>
      <c r="B109" s="65" t="s">
        <v>177</v>
      </c>
      <c r="C109" s="109" t="s">
        <v>173</v>
      </c>
      <c r="D109" s="109"/>
      <c r="E109" s="65" t="s">
        <v>103</v>
      </c>
      <c r="F109" s="59"/>
      <c r="G109" s="60">
        <f>G110</f>
        <v>9.1999999999999993</v>
      </c>
      <c r="H109" s="61">
        <f>H110</f>
        <v>9.1999999999999993</v>
      </c>
      <c r="I109" s="61">
        <f t="shared" si="16"/>
        <v>100</v>
      </c>
    </row>
    <row r="110" spans="1:9" ht="24">
      <c r="A110" s="59" t="s">
        <v>29</v>
      </c>
      <c r="B110" s="65" t="s">
        <v>177</v>
      </c>
      <c r="C110" s="109" t="s">
        <v>173</v>
      </c>
      <c r="D110" s="109"/>
      <c r="E110" s="65" t="s">
        <v>103</v>
      </c>
      <c r="F110" s="59">
        <v>540</v>
      </c>
      <c r="G110" s="60">
        <v>9.1999999999999993</v>
      </c>
      <c r="H110" s="61">
        <v>9.1999999999999993</v>
      </c>
      <c r="I110" s="61">
        <f t="shared" si="16"/>
        <v>100</v>
      </c>
    </row>
    <row r="111" spans="1:9" ht="84">
      <c r="A111" s="59" t="s">
        <v>104</v>
      </c>
      <c r="B111" s="65" t="s">
        <v>177</v>
      </c>
      <c r="C111" s="109" t="s">
        <v>173</v>
      </c>
      <c r="D111" s="109"/>
      <c r="E111" s="65" t="s">
        <v>105</v>
      </c>
      <c r="F111" s="59"/>
      <c r="G111" s="60">
        <f>G112</f>
        <v>302.60000000000002</v>
      </c>
      <c r="H111" s="61">
        <f>H112</f>
        <v>302.60000000000002</v>
      </c>
      <c r="I111" s="61">
        <f t="shared" si="16"/>
        <v>100</v>
      </c>
    </row>
    <row r="112" spans="1:9" ht="24">
      <c r="A112" s="59" t="s">
        <v>29</v>
      </c>
      <c r="B112" s="65" t="s">
        <v>177</v>
      </c>
      <c r="C112" s="109" t="s">
        <v>173</v>
      </c>
      <c r="D112" s="109"/>
      <c r="E112" s="65" t="s">
        <v>105</v>
      </c>
      <c r="F112" s="59">
        <v>540</v>
      </c>
      <c r="G112" s="60">
        <v>302.60000000000002</v>
      </c>
      <c r="H112" s="61">
        <v>302.60000000000002</v>
      </c>
      <c r="I112" s="61">
        <f t="shared" si="16"/>
        <v>100</v>
      </c>
    </row>
    <row r="113" spans="1:9" ht="96">
      <c r="A113" s="59" t="s">
        <v>135</v>
      </c>
      <c r="B113" s="65" t="s">
        <v>177</v>
      </c>
      <c r="C113" s="109" t="s">
        <v>173</v>
      </c>
      <c r="D113" s="109"/>
      <c r="E113" s="65" t="s">
        <v>136</v>
      </c>
      <c r="F113" s="59"/>
      <c r="G113" s="60">
        <f>G114</f>
        <v>0.2</v>
      </c>
      <c r="H113" s="60">
        <f>H114</f>
        <v>0.2</v>
      </c>
      <c r="I113" s="61">
        <f t="shared" si="16"/>
        <v>100</v>
      </c>
    </row>
    <row r="114" spans="1:9" ht="24">
      <c r="A114" s="59" t="s">
        <v>29</v>
      </c>
      <c r="B114" s="65" t="s">
        <v>177</v>
      </c>
      <c r="C114" s="109" t="s">
        <v>173</v>
      </c>
      <c r="D114" s="109"/>
      <c r="E114" s="65" t="s">
        <v>136</v>
      </c>
      <c r="F114" s="59">
        <v>540</v>
      </c>
      <c r="G114" s="60">
        <v>0.2</v>
      </c>
      <c r="H114" s="60">
        <v>0.2</v>
      </c>
      <c r="I114" s="61">
        <f t="shared" si="16"/>
        <v>100</v>
      </c>
    </row>
    <row r="115" spans="1:9">
      <c r="A115" s="81" t="s">
        <v>106</v>
      </c>
      <c r="B115" s="82"/>
      <c r="C115" s="83"/>
      <c r="D115" s="84"/>
      <c r="E115" s="82"/>
      <c r="F115" s="82"/>
      <c r="G115" s="85">
        <f>G13</f>
        <v>3289.8</v>
      </c>
      <c r="H115" s="85">
        <f>H14+H35+H43+H56+H71+H86+H104</f>
        <v>2750.8</v>
      </c>
      <c r="I115" s="69">
        <f t="shared" si="16"/>
        <v>83.616025290291205</v>
      </c>
    </row>
  </sheetData>
  <mergeCells count="118">
    <mergeCell ref="C111:D111"/>
    <mergeCell ref="C112:D112"/>
    <mergeCell ref="C113:D113"/>
    <mergeCell ref="C114:D114"/>
    <mergeCell ref="C90:D90"/>
    <mergeCell ref="C91:D91"/>
    <mergeCell ref="C105:D105"/>
    <mergeCell ref="C97:D97"/>
    <mergeCell ref="C92:D92"/>
    <mergeCell ref="C93:D93"/>
    <mergeCell ref="C94:D94"/>
    <mergeCell ref="C106:D106"/>
    <mergeCell ref="C107:D107"/>
    <mergeCell ref="C104:D104"/>
    <mergeCell ref="C95:D95"/>
    <mergeCell ref="C96:D96"/>
    <mergeCell ref="C103:D103"/>
    <mergeCell ref="C87:D87"/>
    <mergeCell ref="C98:D98"/>
    <mergeCell ref="C108:D108"/>
    <mergeCell ref="C109:D109"/>
    <mergeCell ref="C110:D110"/>
    <mergeCell ref="C51:D51"/>
    <mergeCell ref="C52:D52"/>
    <mergeCell ref="C53:D53"/>
    <mergeCell ref="C46:D46"/>
    <mergeCell ref="C47:D47"/>
    <mergeCell ref="C48:D48"/>
    <mergeCell ref="C49:D49"/>
    <mergeCell ref="C50:D50"/>
    <mergeCell ref="C85:D85"/>
    <mergeCell ref="C99:D99"/>
    <mergeCell ref="C100:D100"/>
    <mergeCell ref="C101:D101"/>
    <mergeCell ref="C102:D102"/>
    <mergeCell ref="C88:D88"/>
    <mergeCell ref="C89:D89"/>
    <mergeCell ref="C19:D19"/>
    <mergeCell ref="C20:D20"/>
    <mergeCell ref="C12:D12"/>
    <mergeCell ref="C13:D13"/>
    <mergeCell ref="C14:D14"/>
    <mergeCell ref="C15:D15"/>
    <mergeCell ref="C36:D36"/>
    <mergeCell ref="C57:D57"/>
    <mergeCell ref="C72:D72"/>
    <mergeCell ref="C44:D44"/>
    <mergeCell ref="C45:D45"/>
    <mergeCell ref="C42:D42"/>
    <mergeCell ref="C43:D43"/>
    <mergeCell ref="C37:D37"/>
    <mergeCell ref="C38:D38"/>
    <mergeCell ref="C39:D39"/>
    <mergeCell ref="C40:D40"/>
    <mergeCell ref="A9:I9"/>
    <mergeCell ref="G10:G11"/>
    <mergeCell ref="H10:H11"/>
    <mergeCell ref="A10:A11"/>
    <mergeCell ref="B10:B11"/>
    <mergeCell ref="E10:E11"/>
    <mergeCell ref="C16:D16"/>
    <mergeCell ref="C17:D17"/>
    <mergeCell ref="C18:D18"/>
    <mergeCell ref="A1:I1"/>
    <mergeCell ref="A2:I2"/>
    <mergeCell ref="A3:I3"/>
    <mergeCell ref="A4:I4"/>
    <mergeCell ref="A5:I5"/>
    <mergeCell ref="C28:D28"/>
    <mergeCell ref="C35:D35"/>
    <mergeCell ref="C21:D21"/>
    <mergeCell ref="C22:D22"/>
    <mergeCell ref="C23:D23"/>
    <mergeCell ref="C24:D24"/>
    <mergeCell ref="C25:D25"/>
    <mergeCell ref="C29:D29"/>
    <mergeCell ref="C30:D30"/>
    <mergeCell ref="C31:D31"/>
    <mergeCell ref="C32:D32"/>
    <mergeCell ref="C33:D33"/>
    <mergeCell ref="C34:D34"/>
    <mergeCell ref="C26:D26"/>
    <mergeCell ref="C27:D27"/>
    <mergeCell ref="F10:F11"/>
    <mergeCell ref="C10:D11"/>
    <mergeCell ref="I10:I11"/>
    <mergeCell ref="A7:I8"/>
    <mergeCell ref="C41:D41"/>
    <mergeCell ref="C54:D54"/>
    <mergeCell ref="C55:D55"/>
    <mergeCell ref="C56:D56"/>
    <mergeCell ref="C58:D58"/>
    <mergeCell ref="C59:D59"/>
    <mergeCell ref="C60:D60"/>
    <mergeCell ref="C74:D74"/>
    <mergeCell ref="C75:D75"/>
    <mergeCell ref="C62:D62"/>
    <mergeCell ref="C63:D63"/>
    <mergeCell ref="C64:D64"/>
    <mergeCell ref="C65:D65"/>
    <mergeCell ref="C66:D66"/>
    <mergeCell ref="C61:D61"/>
    <mergeCell ref="C69:D69"/>
    <mergeCell ref="C70:D70"/>
    <mergeCell ref="C78:D78"/>
    <mergeCell ref="C67:D67"/>
    <mergeCell ref="C68:D68"/>
    <mergeCell ref="C71:D71"/>
    <mergeCell ref="C73:D73"/>
    <mergeCell ref="C76:D76"/>
    <mergeCell ref="C77:D77"/>
    <mergeCell ref="C79:D79"/>
    <mergeCell ref="C86:D86"/>
    <mergeCell ref="C80:D80"/>
    <mergeCell ref="C81:D81"/>
    <mergeCell ref="C82:D82"/>
    <mergeCell ref="C83:D83"/>
    <mergeCell ref="C84:D84"/>
  </mergeCells>
  <pageMargins left="0.70866141732283472" right="0" top="0.19685039370078741" bottom="0.19685039370078741" header="0.31496062992125984" footer="0.19685039370078741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5"/>
  <sheetViews>
    <sheetView zoomScale="106" zoomScaleNormal="106" workbookViewId="0">
      <selection activeCell="A5" sqref="A5:E5"/>
    </sheetView>
  </sheetViews>
  <sheetFormatPr defaultRowHeight="15"/>
  <cols>
    <col min="1" max="1" width="53" style="55" customWidth="1"/>
    <col min="2" max="16384" width="9.140625" style="55"/>
  </cols>
  <sheetData>
    <row r="1" spans="1:5">
      <c r="A1" s="128" t="s">
        <v>170</v>
      </c>
      <c r="B1" s="128"/>
      <c r="C1" s="128"/>
      <c r="D1" s="128"/>
      <c r="E1" s="128"/>
    </row>
    <row r="2" spans="1:5">
      <c r="A2" s="128" t="s">
        <v>139</v>
      </c>
      <c r="B2" s="128"/>
      <c r="C2" s="128"/>
      <c r="D2" s="128"/>
      <c r="E2" s="128"/>
    </row>
    <row r="3" spans="1:5">
      <c r="A3" s="128" t="s">
        <v>138</v>
      </c>
      <c r="B3" s="128"/>
      <c r="C3" s="128"/>
      <c r="D3" s="128"/>
      <c r="E3" s="128"/>
    </row>
    <row r="4" spans="1:5">
      <c r="A4" s="128" t="s">
        <v>174</v>
      </c>
      <c r="B4" s="128"/>
      <c r="C4" s="128"/>
      <c r="D4" s="128"/>
      <c r="E4" s="128"/>
    </row>
    <row r="5" spans="1:5" ht="13.9" customHeight="1">
      <c r="A5" s="128" t="s">
        <v>246</v>
      </c>
      <c r="B5" s="128"/>
      <c r="C5" s="128"/>
      <c r="D5" s="128"/>
      <c r="E5" s="128"/>
    </row>
    <row r="6" spans="1:5">
      <c r="A6" s="130" t="s">
        <v>208</v>
      </c>
      <c r="B6" s="130"/>
      <c r="C6" s="130"/>
      <c r="D6" s="130"/>
      <c r="E6" s="130"/>
    </row>
    <row r="7" spans="1:5">
      <c r="A7" s="131"/>
      <c r="B7" s="130"/>
      <c r="C7" s="130"/>
      <c r="D7" s="130"/>
      <c r="E7" s="130"/>
    </row>
    <row r="8" spans="1:5" ht="36" customHeight="1">
      <c r="A8" s="130"/>
      <c r="B8" s="130"/>
      <c r="C8" s="130"/>
      <c r="D8" s="130"/>
      <c r="E8" s="130"/>
    </row>
    <row r="9" spans="1:5" ht="15" customHeight="1">
      <c r="A9" s="128"/>
      <c r="B9" s="128"/>
      <c r="C9" s="128"/>
      <c r="D9" s="128"/>
      <c r="E9" s="128"/>
    </row>
    <row r="10" spans="1:5">
      <c r="A10" s="88"/>
      <c r="B10" s="89"/>
      <c r="C10" s="89"/>
      <c r="D10" s="129" t="s">
        <v>50</v>
      </c>
      <c r="E10" s="129"/>
    </row>
    <row r="11" spans="1:5" ht="12.75" customHeight="1">
      <c r="A11" s="127" t="s">
        <v>30</v>
      </c>
      <c r="B11" s="127" t="s">
        <v>31</v>
      </c>
      <c r="C11" s="127" t="s">
        <v>171</v>
      </c>
      <c r="D11" s="127" t="s">
        <v>169</v>
      </c>
      <c r="E11" s="127" t="s">
        <v>161</v>
      </c>
    </row>
    <row r="12" spans="1:5">
      <c r="A12" s="127"/>
      <c r="B12" s="127"/>
      <c r="C12" s="127"/>
      <c r="D12" s="127"/>
      <c r="E12" s="127"/>
    </row>
    <row r="13" spans="1:5">
      <c r="A13" s="58">
        <v>1</v>
      </c>
      <c r="B13" s="58">
        <v>2</v>
      </c>
      <c r="C13" s="58">
        <v>3</v>
      </c>
      <c r="D13" s="58">
        <v>4</v>
      </c>
      <c r="E13" s="58">
        <v>5</v>
      </c>
    </row>
    <row r="14" spans="1:5">
      <c r="A14" s="90" t="s">
        <v>32</v>
      </c>
      <c r="B14" s="91" t="s">
        <v>113</v>
      </c>
      <c r="C14" s="92">
        <f>C15+C16</f>
        <v>940</v>
      </c>
      <c r="D14" s="92">
        <f>D15+D16</f>
        <v>878.7</v>
      </c>
      <c r="E14" s="92">
        <f>D14/C14*100</f>
        <v>93.478723404255319</v>
      </c>
    </row>
    <row r="15" spans="1:5" ht="26.25" customHeight="1">
      <c r="A15" s="90" t="s">
        <v>33</v>
      </c>
      <c r="B15" s="91" t="s">
        <v>114</v>
      </c>
      <c r="C15" s="92">
        <f>'Приложение 2'!G15</f>
        <v>389.3</v>
      </c>
      <c r="D15" s="92">
        <f>'Приложение 2'!H15</f>
        <v>386</v>
      </c>
      <c r="E15" s="92">
        <f t="shared" ref="E15:E35" si="0">D15/C15*100</f>
        <v>99.152324685332644</v>
      </c>
    </row>
    <row r="16" spans="1:5" ht="35.450000000000003" customHeight="1">
      <c r="A16" s="90" t="s">
        <v>34</v>
      </c>
      <c r="B16" s="91" t="s">
        <v>115</v>
      </c>
      <c r="C16" s="92">
        <f>'Приложение 2'!G21</f>
        <v>550.70000000000005</v>
      </c>
      <c r="D16" s="92">
        <f>'Приложение 2'!H21</f>
        <v>492.7</v>
      </c>
      <c r="E16" s="92">
        <f t="shared" si="0"/>
        <v>89.467949881968394</v>
      </c>
    </row>
    <row r="17" spans="1:6" ht="17.25" customHeight="1">
      <c r="A17" s="93" t="s">
        <v>216</v>
      </c>
      <c r="B17" s="91" t="s">
        <v>220</v>
      </c>
      <c r="C17" s="92">
        <v>30</v>
      </c>
      <c r="D17" s="92">
        <v>30</v>
      </c>
      <c r="E17" s="92">
        <f t="shared" si="0"/>
        <v>100</v>
      </c>
    </row>
    <row r="18" spans="1:6" ht="15.6" customHeight="1">
      <c r="A18" s="90" t="s">
        <v>35</v>
      </c>
      <c r="B18" s="91" t="s">
        <v>116</v>
      </c>
      <c r="C18" s="92">
        <f>'Приложение 2'!G36</f>
        <v>99.7</v>
      </c>
      <c r="D18" s="92">
        <f>'Приложение 2'!H36</f>
        <v>99.7</v>
      </c>
      <c r="E18" s="92">
        <f t="shared" si="0"/>
        <v>100</v>
      </c>
    </row>
    <row r="19" spans="1:6" ht="16.149999999999999" customHeight="1">
      <c r="A19" s="90" t="s">
        <v>36</v>
      </c>
      <c r="B19" s="91" t="s">
        <v>117</v>
      </c>
      <c r="C19" s="94">
        <f>'Приложение 2'!G36</f>
        <v>99.7</v>
      </c>
      <c r="D19" s="94">
        <f>'Приложение 2'!H36</f>
        <v>99.7</v>
      </c>
      <c r="E19" s="92">
        <f t="shared" si="0"/>
        <v>100</v>
      </c>
      <c r="F19" s="95"/>
    </row>
    <row r="20" spans="1:6" ht="16.149999999999999" customHeight="1">
      <c r="A20" s="90" t="s">
        <v>37</v>
      </c>
      <c r="B20" s="91" t="s">
        <v>118</v>
      </c>
      <c r="C20" s="94">
        <f>C21+C22</f>
        <v>179.8</v>
      </c>
      <c r="D20" s="94">
        <f>D21+D22</f>
        <v>177.3</v>
      </c>
      <c r="E20" s="92">
        <f t="shared" si="0"/>
        <v>98.609566184649609</v>
      </c>
      <c r="F20" s="95"/>
    </row>
    <row r="21" spans="1:6" ht="15" customHeight="1">
      <c r="A21" s="90" t="s">
        <v>38</v>
      </c>
      <c r="B21" s="91" t="s">
        <v>119</v>
      </c>
      <c r="C21" s="94">
        <f>'Приложение 2'!G45</f>
        <v>177.5</v>
      </c>
      <c r="D21" s="94">
        <f>'Приложение 2'!H45</f>
        <v>175</v>
      </c>
      <c r="E21" s="92">
        <f t="shared" si="0"/>
        <v>98.591549295774655</v>
      </c>
      <c r="F21" s="95"/>
    </row>
    <row r="22" spans="1:6" ht="23.45" customHeight="1">
      <c r="A22" s="90" t="s">
        <v>39</v>
      </c>
      <c r="B22" s="91" t="s">
        <v>120</v>
      </c>
      <c r="C22" s="94">
        <f>'Приложение 2'!G51</f>
        <v>2.3000000000000007</v>
      </c>
      <c r="D22" s="94">
        <f>'Приложение 2'!H51</f>
        <v>2.2999999999999998</v>
      </c>
      <c r="E22" s="92">
        <f t="shared" si="0"/>
        <v>99.999999999999972</v>
      </c>
      <c r="F22" s="95"/>
    </row>
    <row r="23" spans="1:6" ht="14.25" customHeight="1">
      <c r="A23" s="90" t="s">
        <v>40</v>
      </c>
      <c r="B23" s="91" t="s">
        <v>121</v>
      </c>
      <c r="C23" s="94">
        <f>C24+C25</f>
        <v>763.9</v>
      </c>
      <c r="D23" s="94">
        <f>D24+D25</f>
        <v>363.79999999999995</v>
      </c>
      <c r="E23" s="92">
        <f t="shared" si="0"/>
        <v>47.624034559497311</v>
      </c>
      <c r="F23" s="95"/>
    </row>
    <row r="24" spans="1:6" ht="15.75" customHeight="1">
      <c r="A24" s="90" t="s">
        <v>41</v>
      </c>
      <c r="B24" s="91" t="s">
        <v>122</v>
      </c>
      <c r="C24" s="94">
        <f>'Приложение 2'!G58</f>
        <v>694.3</v>
      </c>
      <c r="D24" s="94">
        <f>'Приложение 2'!H58</f>
        <v>339.9</v>
      </c>
      <c r="E24" s="92">
        <f t="shared" si="0"/>
        <v>48.955782802822988</v>
      </c>
      <c r="F24" s="95"/>
    </row>
    <row r="25" spans="1:6" ht="15" customHeight="1">
      <c r="A25" s="90" t="s">
        <v>42</v>
      </c>
      <c r="B25" s="91" t="s">
        <v>123</v>
      </c>
      <c r="C25" s="94">
        <f>'Приложение 2'!G65</f>
        <v>69.599999999999994</v>
      </c>
      <c r="D25" s="94">
        <f>'Приложение 2'!H65</f>
        <v>23.9</v>
      </c>
      <c r="E25" s="92">
        <f t="shared" si="0"/>
        <v>34.339080459770116</v>
      </c>
      <c r="F25" s="95"/>
    </row>
    <row r="26" spans="1:6" ht="15" customHeight="1">
      <c r="A26" s="90" t="s">
        <v>43</v>
      </c>
      <c r="B26" s="91" t="s">
        <v>124</v>
      </c>
      <c r="C26" s="94">
        <f>'Приложение 2'!G71</f>
        <v>245.89999999999998</v>
      </c>
      <c r="D26" s="94">
        <f>'Приложение 2'!H71</f>
        <v>240.89999999999998</v>
      </c>
      <c r="E26" s="92">
        <f t="shared" si="0"/>
        <v>97.966653111020747</v>
      </c>
      <c r="F26" s="95"/>
    </row>
    <row r="27" spans="1:6" ht="18" customHeight="1">
      <c r="A27" s="90" t="s">
        <v>44</v>
      </c>
      <c r="B27" s="91" t="s">
        <v>125</v>
      </c>
      <c r="C27" s="94">
        <f>'Приложение 2'!G74</f>
        <v>192.2</v>
      </c>
      <c r="D27" s="94">
        <f>'Приложение 2'!H74</f>
        <v>187.29999999999998</v>
      </c>
      <c r="E27" s="92">
        <f t="shared" si="0"/>
        <v>97.450572320499475</v>
      </c>
      <c r="F27" s="95"/>
    </row>
    <row r="28" spans="1:6" ht="18" customHeight="1">
      <c r="A28" s="96" t="s">
        <v>226</v>
      </c>
      <c r="B28" s="91" t="s">
        <v>235</v>
      </c>
      <c r="C28" s="94">
        <f>'Приложение 2'!G80</f>
        <v>53.7</v>
      </c>
      <c r="D28" s="94">
        <f>'Приложение 2'!H80</f>
        <v>53.6</v>
      </c>
      <c r="E28" s="92">
        <f t="shared" si="0"/>
        <v>99.813780260707631</v>
      </c>
      <c r="F28" s="95"/>
    </row>
    <row r="29" spans="1:6" ht="18" customHeight="1">
      <c r="A29" s="90" t="s">
        <v>45</v>
      </c>
      <c r="B29" s="91" t="s">
        <v>126</v>
      </c>
      <c r="C29" s="94">
        <f>'Приложение 2'!G86</f>
        <v>711</v>
      </c>
      <c r="D29" s="94">
        <f>'Приложение 2'!H86</f>
        <v>648.4</v>
      </c>
      <c r="E29" s="92">
        <f t="shared" si="0"/>
        <v>91.195499296765121</v>
      </c>
      <c r="F29" s="95"/>
    </row>
    <row r="30" spans="1:6" ht="15.75" customHeight="1">
      <c r="A30" s="90" t="s">
        <v>46</v>
      </c>
      <c r="B30" s="91" t="s">
        <v>127</v>
      </c>
      <c r="C30" s="94">
        <f>'Приложение 2'!G86</f>
        <v>711</v>
      </c>
      <c r="D30" s="94">
        <f>D29</f>
        <v>648.4</v>
      </c>
      <c r="E30" s="92">
        <f t="shared" si="0"/>
        <v>91.195499296765121</v>
      </c>
      <c r="F30" s="95"/>
    </row>
    <row r="31" spans="1:6" ht="15.75" customHeight="1">
      <c r="A31" s="97" t="s">
        <v>236</v>
      </c>
      <c r="B31" s="91" t="s">
        <v>244</v>
      </c>
      <c r="C31" s="94">
        <f>'Приложение 2'!G97</f>
        <v>7.5</v>
      </c>
      <c r="D31" s="94">
        <f>'Приложение 2'!H97</f>
        <v>7.5</v>
      </c>
      <c r="E31" s="92">
        <f t="shared" si="0"/>
        <v>100</v>
      </c>
      <c r="F31" s="95"/>
    </row>
    <row r="32" spans="1:6" ht="15.75" customHeight="1">
      <c r="A32" s="98" t="s">
        <v>237</v>
      </c>
      <c r="B32" s="91" t="s">
        <v>245</v>
      </c>
      <c r="C32" s="94">
        <f>'Приложение 2'!G98</f>
        <v>7.5</v>
      </c>
      <c r="D32" s="94">
        <f>'Приложение 2'!H98</f>
        <v>7.5</v>
      </c>
      <c r="E32" s="92">
        <f t="shared" si="0"/>
        <v>100</v>
      </c>
      <c r="F32" s="95"/>
    </row>
    <row r="33" spans="1:6" ht="26.25" customHeight="1">
      <c r="A33" s="90" t="s">
        <v>47</v>
      </c>
      <c r="B33" s="91">
        <v>1400</v>
      </c>
      <c r="C33" s="94">
        <f>C34</f>
        <v>312</v>
      </c>
      <c r="D33" s="94">
        <f>D34</f>
        <v>312</v>
      </c>
      <c r="E33" s="92">
        <f t="shared" si="0"/>
        <v>100</v>
      </c>
      <c r="F33" s="95"/>
    </row>
    <row r="34" spans="1:6" ht="13.9" customHeight="1">
      <c r="A34" s="90" t="s">
        <v>48</v>
      </c>
      <c r="B34" s="91">
        <v>1403</v>
      </c>
      <c r="C34" s="92">
        <f>'Приложение 2'!G104</f>
        <v>312</v>
      </c>
      <c r="D34" s="92">
        <f>'Приложение 2'!H104</f>
        <v>312</v>
      </c>
      <c r="E34" s="92">
        <f t="shared" si="0"/>
        <v>100</v>
      </c>
    </row>
    <row r="35" spans="1:6" ht="18.75" customHeight="1">
      <c r="A35" s="16" t="s">
        <v>49</v>
      </c>
      <c r="B35" s="91"/>
      <c r="C35" s="99">
        <f>C14+C18+C20+C23+C26+C29+C33+C17+C31</f>
        <v>3289.8</v>
      </c>
      <c r="D35" s="99">
        <f>D14+D18+D20+D23+D26+D29+D33+D17+D31</f>
        <v>2758.3</v>
      </c>
      <c r="E35" s="99">
        <f t="shared" si="0"/>
        <v>83.844002674934643</v>
      </c>
    </row>
  </sheetData>
  <mergeCells count="13">
    <mergeCell ref="A1:E1"/>
    <mergeCell ref="A2:E2"/>
    <mergeCell ref="A3:E3"/>
    <mergeCell ref="A4:E4"/>
    <mergeCell ref="D10:E10"/>
    <mergeCell ref="A5:E5"/>
    <mergeCell ref="A9:E9"/>
    <mergeCell ref="A6:E8"/>
    <mergeCell ref="A11:A12"/>
    <mergeCell ref="B11:B12"/>
    <mergeCell ref="C11:C12"/>
    <mergeCell ref="D11:D12"/>
    <mergeCell ref="E11:E12"/>
  </mergeCells>
  <pageMargins left="0.70866141732283472" right="0.19685039370078741" top="0.19685039370078741" bottom="0.19685039370078741" header="0.31496062992125984" footer="0.19685039370078741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2"/>
  <sheetViews>
    <sheetView tabSelected="1" workbookViewId="0">
      <selection activeCell="A5" sqref="A5:E5"/>
    </sheetView>
  </sheetViews>
  <sheetFormatPr defaultRowHeight="15"/>
  <cols>
    <col min="1" max="1" width="15.28515625" customWidth="1"/>
    <col min="2" max="2" width="44.140625" style="24" customWidth="1"/>
    <col min="3" max="3" width="24.7109375" customWidth="1"/>
    <col min="4" max="4" width="9.140625" customWidth="1"/>
    <col min="5" max="5" width="9.7109375" customWidth="1"/>
  </cols>
  <sheetData>
    <row r="1" spans="1:5">
      <c r="A1" s="104" t="s">
        <v>137</v>
      </c>
      <c r="B1" s="104"/>
      <c r="C1" s="104"/>
      <c r="D1" s="104"/>
      <c r="E1" s="104"/>
    </row>
    <row r="2" spans="1:5">
      <c r="A2" s="104" t="s">
        <v>139</v>
      </c>
      <c r="B2" s="104"/>
      <c r="C2" s="104"/>
      <c r="D2" s="104"/>
      <c r="E2" s="104"/>
    </row>
    <row r="3" spans="1:5">
      <c r="A3" s="104" t="s">
        <v>138</v>
      </c>
      <c r="B3" s="104"/>
      <c r="C3" s="104"/>
      <c r="D3" s="104"/>
      <c r="E3" s="104"/>
    </row>
    <row r="4" spans="1:5">
      <c r="A4" s="104" t="s">
        <v>174</v>
      </c>
      <c r="B4" s="104"/>
      <c r="C4" s="104"/>
      <c r="D4" s="104"/>
      <c r="E4" s="104"/>
    </row>
    <row r="5" spans="1:5">
      <c r="A5" s="104" t="s">
        <v>246</v>
      </c>
      <c r="B5" s="104"/>
      <c r="C5" s="104"/>
      <c r="D5" s="104"/>
      <c r="E5" s="104"/>
    </row>
    <row r="6" spans="1:5">
      <c r="A6" s="3"/>
      <c r="B6" s="20"/>
    </row>
    <row r="7" spans="1:5">
      <c r="A7" s="2"/>
      <c r="B7" s="19"/>
    </row>
    <row r="8" spans="1:5" ht="15.75">
      <c r="A8" s="108" t="s">
        <v>201</v>
      </c>
      <c r="B8" s="108"/>
      <c r="C8" s="108"/>
      <c r="D8" s="108"/>
      <c r="E8" s="108"/>
    </row>
    <row r="9" spans="1:5" ht="15.75">
      <c r="A9" s="108" t="s">
        <v>196</v>
      </c>
      <c r="B9" s="108"/>
      <c r="C9" s="108"/>
      <c r="D9" s="108"/>
      <c r="E9" s="108"/>
    </row>
    <row r="10" spans="1:5" ht="15.75">
      <c r="A10" s="108" t="s">
        <v>209</v>
      </c>
      <c r="B10" s="108"/>
      <c r="C10" s="108"/>
      <c r="D10" s="108"/>
      <c r="E10" s="108"/>
    </row>
    <row r="11" spans="1:5" ht="15.75">
      <c r="A11" s="108"/>
      <c r="B11" s="108"/>
      <c r="C11" s="108"/>
      <c r="D11" s="108"/>
      <c r="E11" s="108"/>
    </row>
    <row r="12" spans="1:5" ht="15.75">
      <c r="A12" s="135" t="s">
        <v>130</v>
      </c>
      <c r="B12" s="135"/>
      <c r="C12" s="135"/>
      <c r="D12" s="135"/>
      <c r="E12" s="135"/>
    </row>
    <row r="13" spans="1:5" ht="104.45" customHeight="1">
      <c r="A13" s="43" t="s">
        <v>202</v>
      </c>
      <c r="B13" s="22" t="s">
        <v>140</v>
      </c>
      <c r="C13" s="21" t="s">
        <v>141</v>
      </c>
      <c r="D13" s="22" t="s">
        <v>172</v>
      </c>
      <c r="E13" s="22" t="s">
        <v>169</v>
      </c>
    </row>
    <row r="14" spans="1:5">
      <c r="A14" s="6">
        <v>1</v>
      </c>
      <c r="B14" s="21">
        <v>2</v>
      </c>
      <c r="C14" s="6">
        <v>3</v>
      </c>
      <c r="D14" s="6">
        <v>4</v>
      </c>
      <c r="E14" s="6">
        <v>5</v>
      </c>
    </row>
    <row r="15" spans="1:5" s="24" customFormat="1">
      <c r="A15" s="31" t="s">
        <v>177</v>
      </c>
      <c r="B15" s="132" t="s">
        <v>197</v>
      </c>
      <c r="C15" s="133"/>
      <c r="D15" s="133"/>
      <c r="E15" s="134"/>
    </row>
    <row r="16" spans="1:5" ht="35.450000000000003" customHeight="1">
      <c r="A16" s="8"/>
      <c r="B16" s="26" t="s">
        <v>142</v>
      </c>
      <c r="C16" s="8" t="s">
        <v>148</v>
      </c>
      <c r="D16" s="21"/>
      <c r="E16" s="25"/>
    </row>
    <row r="17" spans="1:5" ht="28.15" customHeight="1">
      <c r="A17" s="8"/>
      <c r="B17" s="8" t="s">
        <v>143</v>
      </c>
      <c r="C17" s="8" t="s">
        <v>149</v>
      </c>
      <c r="D17" s="21">
        <f>D18+D22</f>
        <v>0</v>
      </c>
      <c r="E17" s="25">
        <f>--553.5</f>
        <v>553.5</v>
      </c>
    </row>
    <row r="18" spans="1:5" ht="19.5" customHeight="1">
      <c r="A18" s="22"/>
      <c r="B18" s="22" t="s">
        <v>131</v>
      </c>
      <c r="C18" s="22" t="s">
        <v>150</v>
      </c>
      <c r="D18" s="21">
        <f>-'Приложение 1'!D38</f>
        <v>-3289.8</v>
      </c>
      <c r="E18" s="25">
        <f>-'Приложение 1'!E38</f>
        <v>-3311.8</v>
      </c>
    </row>
    <row r="19" spans="1:5" ht="18.75" customHeight="1">
      <c r="A19" s="22"/>
      <c r="B19" s="22" t="s">
        <v>132</v>
      </c>
      <c r="C19" s="22" t="s">
        <v>151</v>
      </c>
      <c r="D19" s="21">
        <f>D18</f>
        <v>-3289.8</v>
      </c>
      <c r="E19" s="25">
        <f>E18</f>
        <v>-3311.8</v>
      </c>
    </row>
    <row r="20" spans="1:5" ht="25.9" customHeight="1">
      <c r="A20" s="22"/>
      <c r="B20" s="22" t="s">
        <v>144</v>
      </c>
      <c r="C20" s="22" t="s">
        <v>152</v>
      </c>
      <c r="D20" s="21">
        <f>D18</f>
        <v>-3289.8</v>
      </c>
      <c r="E20" s="25">
        <f>E18</f>
        <v>-3311.8</v>
      </c>
    </row>
    <row r="21" spans="1:5" ht="27" customHeight="1">
      <c r="A21" s="10"/>
      <c r="B21" s="22" t="s">
        <v>128</v>
      </c>
      <c r="C21" s="22" t="s">
        <v>153</v>
      </c>
      <c r="D21" s="21">
        <f>D18</f>
        <v>-3289.8</v>
      </c>
      <c r="E21" s="25">
        <f>E18</f>
        <v>-3311.8</v>
      </c>
    </row>
    <row r="22" spans="1:5" ht="18.600000000000001" customHeight="1">
      <c r="A22" s="22"/>
      <c r="B22" s="4" t="s">
        <v>133</v>
      </c>
      <c r="C22" s="22" t="s">
        <v>154</v>
      </c>
      <c r="D22" s="25">
        <f>'Приложение 2'!G115</f>
        <v>3289.8</v>
      </c>
      <c r="E22" s="25">
        <f>'Приложение 2'!H115</f>
        <v>2750.8</v>
      </c>
    </row>
    <row r="23" spans="1:5" ht="13.9" customHeight="1">
      <c r="A23" s="22"/>
      <c r="B23" s="4" t="s">
        <v>134</v>
      </c>
      <c r="C23" s="22" t="s">
        <v>155</v>
      </c>
      <c r="D23" s="25">
        <f>D22</f>
        <v>3289.8</v>
      </c>
      <c r="E23" s="25">
        <f>E22</f>
        <v>2750.8</v>
      </c>
    </row>
    <row r="24" spans="1:5" ht="16.899999999999999" customHeight="1">
      <c r="A24" s="22"/>
      <c r="B24" s="22" t="s">
        <v>145</v>
      </c>
      <c r="C24" s="22" t="s">
        <v>156</v>
      </c>
      <c r="D24" s="25">
        <f>D22</f>
        <v>3289.8</v>
      </c>
      <c r="E24" s="25">
        <f>E22</f>
        <v>2750.8</v>
      </c>
    </row>
    <row r="25" spans="1:5" ht="29.25" customHeight="1">
      <c r="A25" s="27"/>
      <c r="B25" s="22" t="s">
        <v>146</v>
      </c>
      <c r="C25" s="30" t="s">
        <v>157</v>
      </c>
      <c r="D25" s="25">
        <f>D22</f>
        <v>3289.8</v>
      </c>
      <c r="E25" s="25">
        <f>E22</f>
        <v>2750.8</v>
      </c>
    </row>
    <row r="26" spans="1:5" ht="25.5">
      <c r="A26" s="28"/>
      <c r="B26" s="22" t="s">
        <v>147</v>
      </c>
      <c r="C26" s="9"/>
      <c r="D26" s="29">
        <f>D17</f>
        <v>0</v>
      </c>
      <c r="E26" s="33">
        <f>E17</f>
        <v>553.5</v>
      </c>
    </row>
    <row r="27" spans="1:5">
      <c r="A27" s="2"/>
      <c r="B27" s="19"/>
    </row>
    <row r="28" spans="1:5">
      <c r="A28" s="2"/>
      <c r="B28" s="19"/>
    </row>
    <row r="29" spans="1:5">
      <c r="A29" s="2"/>
      <c r="B29" s="19"/>
    </row>
    <row r="30" spans="1:5">
      <c r="A30" s="2"/>
      <c r="B30" s="19"/>
    </row>
    <row r="31" spans="1:5">
      <c r="A31" s="2"/>
      <c r="B31" s="19"/>
    </row>
    <row r="32" spans="1:5">
      <c r="A32" s="2"/>
      <c r="B32" s="19"/>
    </row>
  </sheetData>
  <mergeCells count="11">
    <mergeCell ref="B15:E15"/>
    <mergeCell ref="A11:E11"/>
    <mergeCell ref="A12:E12"/>
    <mergeCell ref="A1:E1"/>
    <mergeCell ref="A2:E2"/>
    <mergeCell ref="A3:E3"/>
    <mergeCell ref="A4:E4"/>
    <mergeCell ref="A5:E5"/>
    <mergeCell ref="A8:E8"/>
    <mergeCell ref="A9:E9"/>
    <mergeCell ref="A10:E10"/>
  </mergeCells>
  <pageMargins left="0.31496062992125984" right="0" top="0.19685039370078741" bottom="0.19685039370078741" header="0.31496062992125984" footer="0.19685039370078741"/>
  <pageSetup paperSize="9" scale="95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Приложение 1</vt:lpstr>
      <vt:lpstr>Приложение 2</vt:lpstr>
      <vt:lpstr>Приложение 3</vt:lpstr>
      <vt:lpstr>Приложение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ПОЛИНА</dc:creator>
  <cp:lastModifiedBy>user</cp:lastModifiedBy>
  <cp:lastPrinted>2019-04-10T09:40:51Z</cp:lastPrinted>
  <dcterms:created xsi:type="dcterms:W3CDTF">2018-03-09T14:32:20Z</dcterms:created>
  <dcterms:modified xsi:type="dcterms:W3CDTF">2021-07-02T03:36:56Z</dcterms:modified>
</cp:coreProperties>
</file>